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E148649B-F0EE-4606-AEE6-FB23ABBCFF62}" xr6:coauthVersionLast="47" xr6:coauthVersionMax="47" xr10:uidLastSave="{00000000-0000-0000-0000-000000000000}"/>
  <bookViews>
    <workbookView xWindow="5505" yWindow="1620" windowWidth="28755" windowHeight="15345" xr2:uid="{00000000-000D-0000-FFFF-FFFF00000000}"/>
  </bookViews>
  <sheets>
    <sheet name="31 Data Center" sheetId="6" r:id="rId1"/>
    <sheet name="Squarefoot_Estimat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6" l="1"/>
  <c r="D32" i="6"/>
  <c r="E32" i="6"/>
</calcChain>
</file>

<file path=xl/sharedStrings.xml><?xml version="1.0" encoding="utf-8"?>
<sst xmlns="http://schemas.openxmlformats.org/spreadsheetml/2006/main" count="349" uniqueCount="312">
  <si>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</si>
  <si>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</si>
  <si>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</si>
  <si>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</si>
  <si>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</si>
  <si>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</si>
  <si>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</si>
  <si>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</si>
  <si>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</si>
  <si>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</si>
  <si>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</si>
  <si>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</si>
  <si>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</si>
  <si>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</si>
  <si>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</si>
  <si>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</si>
  <si>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</si>
  <si>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</si>
  <si>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</si>
  <si>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</si>
  <si>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</si>
  <si>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</si>
  <si>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</si>
  <si>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1</t>
  </si>
  <si>
    <t>HELENA, MT</t>
  </si>
  <si>
    <t>STD</t>
  </si>
  <si>
    <t>No</t>
  </si>
  <si>
    <t xml:space="preserve">Substructure                                                               </t>
  </si>
  <si>
    <t>A1030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</si>
  <si>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</si>
  <si>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</si>
  <si>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>B</t>
  </si>
  <si>
    <t xml:space="preserve">Shell                                                                      </t>
  </si>
  <si>
    <t>B10201245800</t>
  </si>
  <si>
    <t>B1020</t>
  </si>
  <si>
    <t xml:space="preserve">Roof Construction                                                          </t>
  </si>
  <si>
    <t xml:space="preserve">Slab on Grade                                                              </t>
  </si>
  <si>
    <t>A1010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</si>
  <si>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</si>
  <si>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</si>
  <si>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</si>
  <si>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</si>
  <si>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</si>
  <si>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</si>
  <si>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</si>
  <si>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 xml:space="preserve">Roof, steel joists, joist girder, 1.5" 22 ga metal deck, on columns, 50'x50' bay, 40 PSF superimposed load, 59" deep, 64 PSF total load                                                                 </t>
  </si>
  <si>
    <t>B10201245850</t>
  </si>
  <si>
    <t xml:space="preserve">Roof, steel joists, joist girder, 1.5" 22 ga metal deck, on columns, 50'x50' bay, 40 PSF superimposed load, 59" deep, 64 PSF total load, add for columns                                                </t>
  </si>
  <si>
    <t>B2010</t>
  </si>
  <si>
    <t xml:space="preserve">Exterior Walls                                                             </t>
  </si>
  <si>
    <t>B2020</t>
  </si>
  <si>
    <t xml:space="preserve">Exterior Windows                                                           </t>
  </si>
  <si>
    <t>B2030</t>
  </si>
  <si>
    <t xml:space="preserve">Exterior Doors                                                             </t>
  </si>
  <si>
    <t>B3010</t>
  </si>
  <si>
    <t xml:space="preserve">Roof Coverings                                                             </t>
  </si>
  <si>
    <t>B3020</t>
  </si>
  <si>
    <t xml:space="preserve">Roof Openings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</si>
  <si>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</si>
  <si>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</si>
  <si>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</si>
  <si>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</si>
  <si>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C1020</t>
  </si>
  <si>
    <t xml:space="preserve">Interior Doors                                                             </t>
  </si>
  <si>
    <t>C1030</t>
  </si>
  <si>
    <t xml:space="preserve">Fittings                                                                   </t>
  </si>
  <si>
    <t>C3010</t>
  </si>
  <si>
    <t xml:space="preserve">Wall Finishes                                                              </t>
  </si>
  <si>
    <t>D</t>
  </si>
  <si>
    <t xml:space="preserve">Services                                                                   </t>
  </si>
  <si>
    <t>D2010</t>
  </si>
  <si>
    <t xml:space="preserve">Plumbing Fixtures                                                          </t>
  </si>
  <si>
    <t>D2020</t>
  </si>
  <si>
    <t xml:space="preserve">Domestic Water Distribution                                                </t>
  </si>
  <si>
    <t>D2040</t>
  </si>
  <si>
    <t xml:space="preserve">Rain Water Drainage                                                        </t>
  </si>
  <si>
    <t>D3020</t>
  </si>
  <si>
    <t xml:space="preserve">Heat Generating Systems                                                    </t>
  </si>
  <si>
    <t>D4010</t>
  </si>
  <si>
    <t xml:space="preserve">Sprinklers                                                                 </t>
  </si>
  <si>
    <t>D4020</t>
  </si>
  <si>
    <t xml:space="preserve">Standpipes                                                                 </t>
  </si>
  <si>
    <t>D5010</t>
  </si>
  <si>
    <t xml:space="preserve">Electrical Service/Distribution                                            </t>
  </si>
  <si>
    <t>D5020</t>
  </si>
  <si>
    <t xml:space="preserve">Lighting and Branch Wiring                                                 </t>
  </si>
  <si>
    <t>D5030</t>
  </si>
  <si>
    <t xml:space="preserve">Communications and Security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</si>
  <si>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</si>
  <si>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</si>
  <si>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</si>
  <si>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</si>
  <si>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</si>
  <si>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</si>
  <si>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</si>
  <si>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</si>
  <si>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25.0%</t>
  </si>
  <si>
    <t>7.0%</t>
  </si>
  <si>
    <t>0.0%</t>
  </si>
  <si>
    <t>$0.00</t>
  </si>
  <si>
    <t>Cost per S.F.</t>
  </si>
  <si>
    <t>Standard Foundations</t>
  </si>
  <si>
    <t>Slab on Grade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</si>
  <si>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</si>
  <si>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</si>
  <si>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</si>
  <si>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</si>
  <si>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</si>
  <si>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</si>
  <si>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</si>
  <si>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</si>
  <si>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</si>
  <si>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Wall Finishes</t>
  </si>
  <si>
    <t>Plumbing Fixtures</t>
  </si>
  <si>
    <t>Domestic Water Distribution</t>
  </si>
  <si>
    <t>Rain Water Drainage</t>
  </si>
  <si>
    <t>Heat Generating Systems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</si>
  <si>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</si>
  <si>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</si>
  <si>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</si>
  <si>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</si>
  <si>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</si>
  <si>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</si>
  <si>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</si>
  <si>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</si>
  <si>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</si>
  <si>
    <t>$6,382,757.45</t>
  </si>
  <si>
    <t>$398.92</t>
  </si>
  <si>
    <t>$417,563.57</t>
  </si>
  <si>
    <t>$26.10</t>
  </si>
  <si>
    <t>$1,193,038.78</t>
  </si>
  <si>
    <t>$74.56</t>
  </si>
  <si>
    <t>$298.26</t>
  </si>
  <si>
    <t xml:space="preserve">Special construction, pedestal access floor pkg., inc. stl. pnls, peds. &amp; stringers, 1500 lbs., w/vinyl cov.                                                                                            </t>
  </si>
  <si>
    <t>F10201200220</t>
  </si>
  <si>
    <t xml:space="preserve">Integrated Construction                                                    </t>
  </si>
  <si>
    <t>F1020</t>
  </si>
  <si>
    <t>Automatic transfer switch, enclosed 120/240 volt, UPS 375 KVA</t>
  </si>
  <si>
    <t>D50902300300</t>
  </si>
  <si>
    <t xml:space="preserve">Uninterruptible power supply with 15 minutes pack, 375 kVA, 120 V                                                                                                                                       </t>
  </si>
  <si>
    <t>D50902200310</t>
  </si>
  <si>
    <t xml:space="preserve">Generator sets, w/battery, charger, muffler and transfer switch, diesel engine with fuel tank, 350 kW                                                                                                   </t>
  </si>
  <si>
    <t>D50902100960</t>
  </si>
  <si>
    <t xml:space="preserve">Other Electrical Systems                                                   </t>
  </si>
  <si>
    <t>D5090</t>
  </si>
  <si>
    <t xml:space="preserve">Internet wiring, 8 data/voice outlets per 1000 S.F.                                                                                                                                                     </t>
  </si>
  <si>
    <t>D50309200110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</si>
  <si>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</si>
  <si>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D50309100462</t>
  </si>
  <si>
    <t xml:space="preserve">Communication and alarm systems, fire detection, addressable, 50 detectors, includes outlets, boxes, conduit and wire                                                                                   </t>
  </si>
  <si>
    <t>D50309100454</t>
  </si>
  <si>
    <t xml:space="preserve">Communication and alarm systems, includes outlets, boxes, conduit and wire, sound systems, 30 outlets                                                                                                   </t>
  </si>
  <si>
    <t>D50309100240</t>
  </si>
  <si>
    <t xml:space="preserve">Telephone systems, conduit system with floor boxes, high density                                                                                                                                        </t>
  </si>
  <si>
    <t>D50303100680</t>
  </si>
  <si>
    <t xml:space="preserve">Fluorescent fixtures recess mounted in ceiling, 1.6 watt per SF, 40 FC, 10 fixtures @32watt per 1000 SF                                                                                                 </t>
  </si>
  <si>
    <t>D50202100520</t>
  </si>
  <si>
    <t>Variable frequency drive's for 22500 SF computer center</t>
  </si>
  <si>
    <t>D50201780100</t>
  </si>
  <si>
    <t xml:space="preserve">Motor installation, three phase, 460 V, 25 HP motor size                                                                                                                                                </t>
  </si>
  <si>
    <t>D50201452160</t>
  </si>
  <si>
    <t xml:space="preserve">Motor installation, three phase, 460 V, 15 HP motor size                                                                                                                                                </t>
  </si>
  <si>
    <t>D50201452080</t>
  </si>
  <si>
    <t xml:space="preserve">Motor installation, three phase, 460 V, 10 HP motor size                                                                                                                                                </t>
  </si>
  <si>
    <t>D50201452040</t>
  </si>
  <si>
    <t xml:space="preserve">Central air conditioning power, 8 watts                                                                                                                                                                 </t>
  </si>
  <si>
    <t>D50201400360</t>
  </si>
  <si>
    <t xml:space="preserve">Miscellaneous power, 1.2 watts                                                                                                                                                                          </t>
  </si>
  <si>
    <t>D50201350320</t>
  </si>
  <si>
    <t xml:space="preserve">Wall switches, 2.0 per 1000 SF                                                                                                                                                                          </t>
  </si>
  <si>
    <t>D50201300280</t>
  </si>
  <si>
    <t xml:space="preserve">Receptacle systems, underfloor duct, 5' on center, high density                                                                                                                                         </t>
  </si>
  <si>
    <t>D50201150240</t>
  </si>
  <si>
    <t xml:space="preserve">Receptacles incl plate, box, conduit, wire, 16.5 per 1000 SF, 2.0 W per SF, with transformer                                                                                                            </t>
  </si>
  <si>
    <t>D50201100640</t>
  </si>
  <si>
    <t xml:space="preserve">Switchgear installation, incl switchboard, panels &amp; circuit breaker, 120/208 V, 3 phase, 1200 A                                                                                                         </t>
  </si>
  <si>
    <t>D50102400320</t>
  </si>
  <si>
    <t xml:space="preserve">Feeder installation 600 V, including RGS conduit and XHHW wire, 1200 A                                                                                                                                  </t>
  </si>
  <si>
    <t>D50102300480</t>
  </si>
  <si>
    <t xml:space="preserve">Overhead service installation, includes breakers, metering, 20' conduit &amp; wire, 3 phase, 4 wire, 120/208 V, 1200 A                                                                                      </t>
  </si>
  <si>
    <t>D50101200480</t>
  </si>
  <si>
    <t xml:space="preserve">Wet standpipe risers, class III, steel, black, sch 40, 4" diam pipe, 1 floor                                                                                                                            </t>
  </si>
  <si>
    <t>D40203101540</t>
  </si>
  <si>
    <t xml:space="preserve">Wet pipe sprinkler systems, steel, light hazard, 1 floor, 10,000 SF                                                                                                                                     </t>
  </si>
  <si>
    <t>D40104100620</t>
  </si>
  <si>
    <t xml:space="preserve">Preaction sprinkler systems, steel, black, sch 40, light hazard, 1 floor, 2000 SF                                                                                                                       </t>
  </si>
  <si>
    <t>D40103500580</t>
  </si>
  <si>
    <t>Roof vent. system, power, centrifugal, aluminum, galvanized curb, back draft damper, 800 CFM</t>
  </si>
  <si>
    <t>D30909301080</t>
  </si>
  <si>
    <t>VAV terminal, cool, hot water reheat, fan powered, with actuator/controls, 1250 CFM</t>
  </si>
  <si>
    <t>D30909301070</t>
  </si>
  <si>
    <t>VAV terminal, cooling, hot water reheat, with actuator / controls, 1250 CFM</t>
  </si>
  <si>
    <t>D30909301060</t>
  </si>
  <si>
    <t>AHU, central station, cool/heat coils, VAV, filters, 30,000 CFM</t>
  </si>
  <si>
    <t>D30909301050</t>
  </si>
  <si>
    <t>AHU, central station, cool/heat coils, VAV, filters, 20,000 CFM</t>
  </si>
  <si>
    <t>D30909301040</t>
  </si>
  <si>
    <t>AHU, central station, cool/heat coils, VAV, filters, 10,000 CFM</t>
  </si>
  <si>
    <t>D30909301020</t>
  </si>
  <si>
    <t>Plate heat exchanger, 400 GPM</t>
  </si>
  <si>
    <t>D30905102090</t>
  </si>
  <si>
    <t xml:space="preserve">Ductwork for 22,500 SF computer  center                                                                                                                                                                 </t>
  </si>
  <si>
    <t>D30905100230</t>
  </si>
  <si>
    <t xml:space="preserve">Other HVAC Systems/Equip                                                   </t>
  </si>
  <si>
    <t>D3090</t>
  </si>
  <si>
    <t xml:space="preserve">Cooling tower, stainless steel, packaged unit, draw thru, 300 ton                                                                                                                                       </t>
  </si>
  <si>
    <t>D30303301030</t>
  </si>
  <si>
    <t xml:space="preserve">Chiller, reciprocating, water cooled, standard controls, 150 ton                                                                                                                                        </t>
  </si>
  <si>
    <t>D30301301030</t>
  </si>
  <si>
    <t xml:space="preserve">Cooling Generating Systems                                                 </t>
  </si>
  <si>
    <t>D3030</t>
  </si>
  <si>
    <t xml:space="preserve">Pump, base mounted with motor, end-suction, 4" size, 7-1/2 HP, to 350 GPM                                                                                                                               </t>
  </si>
  <si>
    <t>D30203301030</t>
  </si>
  <si>
    <t xml:space="preserve">Pump, base mounted with motor, end-suction, 3" size, 5 HP, to 225 GPM                                                                                                                                   </t>
  </si>
  <si>
    <t>D30203301020</t>
  </si>
  <si>
    <t xml:space="preserve">Boiler, oil, cast iron, hot water, 236 MBH                                                                                                                                                              </t>
  </si>
  <si>
    <t>D30201061560</t>
  </si>
  <si>
    <t xml:space="preserve">Hot water reheat system for 22,500 SF computer center                                                                                                                                                   </t>
  </si>
  <si>
    <t>D30105600400</t>
  </si>
  <si>
    <t xml:space="preserve">Energy Supply                                                              </t>
  </si>
  <si>
    <t>D3010</t>
  </si>
  <si>
    <t xml:space="preserve">Roof drain, DWV PVC, 4" diam, for each additional foot add                                                                                                                                              </t>
  </si>
  <si>
    <t>D20402102080</t>
  </si>
  <si>
    <t xml:space="preserve">Roof drain, DWV PVC, 4" diam, diam, 10' high                                                                                                                                                            </t>
  </si>
  <si>
    <t>D20402102040</t>
  </si>
  <si>
    <t xml:space="preserve">Gas fired water heater, commercial, 100&lt; F rise, 100 MBH input, 91 GPH                                                                                                                                  </t>
  </si>
  <si>
    <t>D20202501860</t>
  </si>
  <si>
    <t xml:space="preserve">Water cooler, electric, floor mounted, dual height, 14.3 GPH                                                                                                                                            </t>
  </si>
  <si>
    <t>D20108202080</t>
  </si>
  <si>
    <t xml:space="preserve">Service sink w/trim, PE on CI, corner floor, 28" x 28", w/rim guard                                                                                                                                     </t>
  </si>
  <si>
    <t>D20104404260</t>
  </si>
  <si>
    <t xml:space="preserve">Kitchen sink w/trim, countertop, stainless steel, 19" x 18" single bowl                                                                                                                                 </t>
  </si>
  <si>
    <t>D20104101880</t>
  </si>
  <si>
    <t xml:space="preserve">Lavatory w/trim, wall hung, vitreous china, 24" x 20"                                                                                                                                                   </t>
  </si>
  <si>
    <t>D20103102240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</si>
  <si>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</si>
  <si>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D20102102000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</si>
  <si>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</si>
  <si>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D20101102080</t>
  </si>
  <si>
    <t xml:space="preserve">Acoustic ceilings, 3/4"mineral fiber, 12" x 12" tile, concealed 2" bar &amp; channel grid, suspended support                                                                                                </t>
  </si>
  <si>
    <t>C30302107400</t>
  </si>
  <si>
    <t xml:space="preserve">Ceiling Finishes                                                           </t>
  </si>
  <si>
    <t>C3030</t>
  </si>
  <si>
    <t xml:space="preserve">Tile, quarry tile, mud set, maximum                                                                                                                                                                     </t>
  </si>
  <si>
    <t>C30204101820</t>
  </si>
  <si>
    <t xml:space="preserve">Tile, porcelain type, minimum                                                                                                                                                                           </t>
  </si>
  <si>
    <t>C30204101740</t>
  </si>
  <si>
    <t xml:space="preserve">Carpet tile, nylon, fusion bonded, 18" x 18" or 24" x 24", 35 oz                                                                                                                                        </t>
  </si>
  <si>
    <t>C30204100080</t>
  </si>
  <si>
    <t xml:space="preserve">Floor Finishes                                                             </t>
  </si>
  <si>
    <t>C3020</t>
  </si>
  <si>
    <t xml:space="preserve">Ceramic tile, thin set, 4-1/4" x 4-1/4"                                                                                                                                                                 </t>
  </si>
  <si>
    <t>C30102301940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</si>
  <si>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</si>
  <si>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C30102300140</t>
  </si>
  <si>
    <t xml:space="preserve">Toilet partitions, cubicles, floor and ceiling anchored, plastic laminate                                                                                                                               </t>
  </si>
  <si>
    <t>C10301100560</t>
  </si>
  <si>
    <t xml:space="preserve">Wood door/metal frame, solid core/flush, oak face, 2'-8" x 6'-8", butt welded frame, 8-3/4"                                                                                                             </t>
  </si>
  <si>
    <t>C10201225220</t>
  </si>
  <si>
    <t xml:space="preserve">Add for the following: taping and finishing                                                                                                                                                             </t>
  </si>
  <si>
    <t>C10101280960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</si>
  <si>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</si>
  <si>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C10101280700</t>
  </si>
  <si>
    <t xml:space="preserve">Metal partition, 5/8"fire rated gypsum board face, no base,3 -5/8" @ 24" OC framing, same opposite face, sound attenuation insulation                                                                   </t>
  </si>
  <si>
    <t>C10101265425</t>
  </si>
  <si>
    <t xml:space="preserve">Smoke hatch, unlabeled, galvanized, 2'-6" x 3',  not incl hand winch operator                                                                                                                           </t>
  </si>
  <si>
    <t>B30202102100</t>
  </si>
  <si>
    <t xml:space="preserve">Roof hatch, with curb, 1" fiberglass insulation, 2'x6" x 8'-0", aluminum curb and cover, 260 lbs                                                                                                        </t>
  </si>
  <si>
    <t>B30202100800</t>
  </si>
  <si>
    <t xml:space="preserve">Gravel stop, aluminum, extruded, 8", duranodic, .050" thick                                                                                                                                             </t>
  </si>
  <si>
    <t>B30106305400</t>
  </si>
  <si>
    <t xml:space="preserve">Roof edges, aluminum, duranodic, .050" thick, 8" face                                                                                                                                                   </t>
  </si>
  <si>
    <t>B30104201500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</si>
  <si>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</si>
  <si>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B30103202700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</si>
  <si>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</si>
  <si>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B30101203400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</si>
  <si>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</si>
  <si>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B20301106950</t>
  </si>
  <si>
    <t xml:space="preserve">Door, aluminum &amp; glass, without transom, narrow stile, with panic hardware, 3'-0"x 7'-0"opening                                                                                                         </t>
  </si>
  <si>
    <t>B20301106300</t>
  </si>
  <si>
    <t xml:space="preserve">Windows, aluminum, sliding, insulated glass, 5' x 3'                                                                                                                                                    </t>
  </si>
  <si>
    <t>B20201066850</t>
  </si>
  <si>
    <t xml:space="preserve">E.I.F.S., cement board sheathing, 1x8 fascia, R8 insulation, 6" metal studs, 16" O.C., 2" EPS                                                                                                           </t>
  </si>
  <si>
    <t>B20101525230</t>
  </si>
  <si>
    <t xml:space="preserve">Fireproofing, gypsum board, fire rated, 2 layer, 1" thick, 14" steel column, 3 hour rating, 22 PLF                                                                                                      </t>
  </si>
  <si>
    <t>B10107203700</t>
  </si>
  <si>
    <t xml:space="preserve">Floor Construction                                                         </t>
  </si>
  <si>
    <t>B1010</t>
  </si>
  <si>
    <t xml:space="preserve">Slab on grade, 4" thick, non industrial, reinforced                                                                                                                                                     </t>
  </si>
  <si>
    <t>A10301202240</t>
  </si>
  <si>
    <t xml:space="preserve">Spread footings, 3000 PSI concrete, load 100K, soil bearing capacity 6 KSF, 4' - 6" square x 15" deep                                                                                                   </t>
  </si>
  <si>
    <t>A10102107410</t>
  </si>
  <si>
    <t xml:space="preserve">Strip footing, concrete, reinforced, load 11.1 KLF, soil bearing capacity 6 KSF, 12" deep x 24" wide                                                                                                    </t>
  </si>
  <si>
    <t>A10101102700</t>
  </si>
  <si>
    <t>Year 2025 Quarter 2</t>
  </si>
  <si>
    <t>16000</t>
  </si>
  <si>
    <t>16.50</t>
  </si>
  <si>
    <t>Computer Data Center with E.I.F.S. / Rigid Steel</t>
  </si>
  <si>
    <t>Data Center</t>
  </si>
  <si>
    <t>6/17/2025</t>
  </si>
  <si>
    <t>Floor Construction</t>
  </si>
  <si>
    <t>Floor Finishes</t>
  </si>
  <si>
    <t>Ceiling Finishes</t>
  </si>
  <si>
    <t>Cooling Generating Systems</t>
  </si>
  <si>
    <t>Other Electrical Systems</t>
  </si>
  <si>
    <t>Integrated Construction</t>
  </si>
  <si>
    <t>Energy Supply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</si>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</sst>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3" formatCode="_(* #,##0.0000_);_(* \(#,##0.0000\);_(* &quot;-&quot;??_);_(@_)"/>
    <numFmt numFmtId="175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3" fontId="0" fillId="0" borderId="0" xfId="4" applyNumberFormat="1" applyFont="1"/>
    <xf numFmtId="175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70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1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70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1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73" formatCode="_(* #,##0.0000_);_(* \(#,##0.0000\);_(* &quot;-&quot;??_);_(@_)"/>
    </dxf>
    <dxf>
      <numFmt numFmtId="173" formatCode="_(* #,##0.0000_);_(* \(#,##0.00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066800" cy="180975"/>
    <xdr:pic>
      <xdr:nvPicPr>
        <xdr:cNvPr id="2" name="Picture 1">
          <a:extLst>
            <a:ext uri="{FF2B5EF4-FFF2-40B4-BE49-F238E27FC236}">
              <a16:creationId xmlns:a16="http://schemas.microsoft.com/office/drawing/2014/main" id="{8B5FDC57-9437-4D61-A831-AF4C1ABF2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80975"/>
        </a:xfrm>
        <a:prstGeom prst="rect">
          <a:avLst/>
        </a:prstGeom>
        <a:ln w="9525" cmpd="sng">
          <a:noFill/>
        </a:ln>
      </xdr:spPr>
    </xdr:pic>
    <xdr:clientData/>
  </xdr:oneCellAnchor>
  <xdr:oneCellAnchor>
    <xdr:from>
      <xdr:col>3</xdr:col>
      <xdr:colOff>28575</xdr:colOff>
      <xdr:row>3</xdr:row>
      <xdr:rowOff>28575</xdr:rowOff>
    </xdr:from>
    <xdr:ext cx="2466975" cy="1047750"/>
    <xdr:pic>
      <xdr:nvPicPr>
        <xdr:cNvPr id="3" name="Picture 2">
          <a:extLst>
            <a:ext uri="{FF2B5EF4-FFF2-40B4-BE49-F238E27FC236}">
              <a16:creationId xmlns:a16="http://schemas.microsoft.com/office/drawing/2014/main" id="{368044AF-C87C-4CFE-B1D0-7B97C8946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57375" y="600075"/>
          <a:ext cx="2466975" cy="1047750"/>
        </a:xfrm>
        <a:prstGeom prst="rect">
          <a:avLst/>
        </a:prstGeom>
        <a:ln w="9525" cmpd="sng">
          <a:noFill/>
        </a:ln>
      </xdr:spPr>
    </xdr:pic>
    <xdr:clientData/>
  </xdr:oneCellAnchor>
  <xdr:oneCellAnchor>
    <xdr:from>
      <xdr:col>8</xdr:col>
      <xdr:colOff>9525</xdr:colOff>
      <xdr:row>9</xdr:row>
      <xdr:rowOff>9525</xdr:rowOff>
    </xdr:from>
    <xdr:ext cx="180975" cy="171450"/>
    <xdr:pic>
      <xdr:nvPicPr>
        <xdr:cNvPr id="4" name="Picture 3">
          <a:extLst>
            <a:ext uri="{FF2B5EF4-FFF2-40B4-BE49-F238E27FC236}">
              <a16:creationId xmlns:a16="http://schemas.microsoft.com/office/drawing/2014/main" id="{8A95A087-0995-43AF-9876-C12B50A2E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86325" y="1724025"/>
          <a:ext cx="180975" cy="171450"/>
        </a:xfrm>
        <a:prstGeom prst="rect">
          <a:avLst/>
        </a:prstGeom>
        <a:ln w="9525" cmpd="sng">
          <a:noFill/>
        </a:ln>
      </xdr:spPr>
    </xdr:pic>
    <xdr:clientData/>
  </xdr:oneCellAnchor>
  <xdr:oneCellAnchor>
    <xdr:from>
      <xdr:col>8</xdr:col>
      <xdr:colOff>9525</xdr:colOff>
      <xdr:row>10</xdr:row>
      <xdr:rowOff>9525</xdr:rowOff>
    </xdr:from>
    <xdr:ext cx="180975" cy="171450"/>
    <xdr:pic>
      <xdr:nvPicPr>
        <xdr:cNvPr id="5" name="Picture 4">
          <a:extLst>
            <a:ext uri="{FF2B5EF4-FFF2-40B4-BE49-F238E27FC236}">
              <a16:creationId xmlns:a16="http://schemas.microsoft.com/office/drawing/2014/main" id="{71A03889-6AC7-425C-B27C-B1127A65F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86325" y="1914525"/>
          <a:ext cx="180975" cy="171450"/>
        </a:xfrm>
        <a:prstGeom prst="rect">
          <a:avLst/>
        </a:prstGeom>
        <a:ln w="9525" cmpd="sng">
          <a:noFill/>
        </a:ln>
      </xdr:spPr>
    </xdr:pic>
    <xdr:clientData/>
  </xdr:oneCellAnchor>
  <xdr:oneCellAnchor>
    <xdr:from>
      <xdr:col>8</xdr:col>
      <xdr:colOff>9525</xdr:colOff>
      <xdr:row>11</xdr:row>
      <xdr:rowOff>9525</xdr:rowOff>
    </xdr:from>
    <xdr:ext cx="180975" cy="180975"/>
    <xdr:pic>
      <xdr:nvPicPr>
        <xdr:cNvPr id="6" name="Picture 5">
          <a:extLst>
            <a:ext uri="{FF2B5EF4-FFF2-40B4-BE49-F238E27FC236}">
              <a16:creationId xmlns:a16="http://schemas.microsoft.com/office/drawing/2014/main" id="{30E08594-30C9-41AE-894A-8F1DE67EA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86325" y="2105025"/>
          <a:ext cx="180975" cy="180975"/>
        </a:xfrm>
        <a:prstGeom prst="rect">
          <a:avLst/>
        </a:prstGeom>
        <a:ln w="9525" cmpd="sng">
          <a:noFill/>
        </a:ln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96682A-22DA-44C9-B318-5AB45D8DFDA8}" name="Table2" displayName="Table2" ref="A1:E32" totalsRowCount="1">
  <autoFilter ref="A1:E31" xr:uid="{B996682A-22DA-44C9-B318-5AB45D8DFDA8}"/>
  <tableColumns count="5">
    <tableColumn id="1" xr3:uid="{D8710476-C3A8-42CB-8718-A395158035DD}" name="Uniformat" totalsRowLabel="Total"/>
    <tableColumn id="2" xr3:uid="{1B8408D2-1250-4322-B89D-92474E98EC69}" name="System"/>
    <tableColumn id="3" xr3:uid="{4AE2CCF4-AC9C-45EF-A1A7-0555386F6B1F}" name="Componenet % of Total" totalsRowFunction="sum" dataDxfId="16" totalsRowDxfId="15" dataCellStyle="Comma" totalsRowCellStyle="Comma"/>
    <tableColumn id="4" xr3:uid="{19802B88-C421-45FB-97B3-0961B7796218}" name="Cost per S.F." totalsRowFunction="sum" dataCellStyle="Currency" totalsRowCellStyle="Currency"/>
    <tableColumn id="5" xr3:uid="{B8650150-60D5-42ED-800D-B1C07AFCCABF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C4CEC-ED24-4824-9167-75A57212D755}">
  <dimension ref="A1:H32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4.42578125" style="69" bestFit="1" customWidth="1"/>
    <col min="4" max="4" width="14.140625" style="46" bestFit="1" customWidth="1"/>
    <col min="5" max="5" width="14.28515625" style="46" bestFit="1" customWidth="1"/>
    <col min="7" max="7" width="20.140625" bestFit="1" customWidth="1"/>
    <col min="8" max="8" width="14.28515625" bestFit="1" customWidth="1"/>
  </cols>
  <sheetData>
    <row r="1" spans="1:8" x14ac:dyDescent="0.25">
      <c r="A1" t="s">
        <v>122</v>
      </c>
      <c r="B1" t="s">
        <v>123</v>
      </c>
      <c r="C1" t="s">
        <v>124</v>
      </c>
      <c r="D1" t="s">
        <v>100</v>
      </c>
      <c r="E1" t="s">
        <v>17</v>
      </c>
      <c r="G1" t="s">
        <v>7</v>
      </c>
      <c r="H1" s="70">
        <v>16000</v>
      </c>
    </row>
    <row r="2" spans="1:8" x14ac:dyDescent="0.25">
      <c r="A2" t="s">
        <v>37</v>
      </c>
      <c r="B2" t="s">
        <v>101</v>
      </c>
      <c r="C2" s="69">
        <v>2.0410610711290587</v>
      </c>
      <c r="D2" s="46">
        <v>8.1422485985337367</v>
      </c>
      <c r="E2" s="46">
        <v>130275.97757653979</v>
      </c>
      <c r="G2" t="s">
        <v>11</v>
      </c>
      <c r="H2" s="46">
        <v>398.92</v>
      </c>
    </row>
    <row r="3" spans="1:8" x14ac:dyDescent="0.25">
      <c r="A3" t="s">
        <v>28</v>
      </c>
      <c r="B3" t="s">
        <v>102</v>
      </c>
      <c r="C3" s="69">
        <v>2.2266501774009817</v>
      </c>
      <c r="D3" s="46">
        <v>8.8826050052187107</v>
      </c>
      <c r="E3" s="46">
        <v>142121.68008349938</v>
      </c>
      <c r="G3" t="s">
        <v>12</v>
      </c>
      <c r="H3" s="46">
        <v>6382757.4500000002</v>
      </c>
    </row>
    <row r="4" spans="1:8" x14ac:dyDescent="0.25">
      <c r="A4" t="s">
        <v>288</v>
      </c>
      <c r="B4" t="s">
        <v>301</v>
      </c>
      <c r="C4" s="69">
        <v>0.29510859779054543</v>
      </c>
      <c r="D4" s="46">
        <v>1.1772541256916609</v>
      </c>
      <c r="E4" s="46">
        <v>18836.066011066574</v>
      </c>
    </row>
    <row r="5" spans="1:8" x14ac:dyDescent="0.25">
      <c r="A5" t="s">
        <v>34</v>
      </c>
      <c r="B5" t="s">
        <v>103</v>
      </c>
      <c r="C5" s="69">
        <v>5.2814779636982045</v>
      </c>
      <c r="D5" s="46">
        <v>21.068995512378468</v>
      </c>
      <c r="E5" s="46">
        <v>337103.92819805548</v>
      </c>
    </row>
    <row r="6" spans="1:8" x14ac:dyDescent="0.25">
      <c r="A6" t="s">
        <v>48</v>
      </c>
      <c r="B6" t="s">
        <v>104</v>
      </c>
      <c r="C6" s="69">
        <v>4.1337241951754669</v>
      </c>
      <c r="D6" s="46">
        <v>16.490349314375916</v>
      </c>
      <c r="E6" s="46">
        <v>263845.58903001464</v>
      </c>
    </row>
    <row r="7" spans="1:8" x14ac:dyDescent="0.25">
      <c r="A7" t="s">
        <v>50</v>
      </c>
      <c r="B7" t="s">
        <v>105</v>
      </c>
      <c r="C7" s="69">
        <v>0.73316246573796406</v>
      </c>
      <c r="D7" s="46">
        <v>2.9247488689058501</v>
      </c>
      <c r="E7" s="46">
        <v>46795.981902493601</v>
      </c>
    </row>
    <row r="8" spans="1:8" x14ac:dyDescent="0.25">
      <c r="A8" t="s">
        <v>52</v>
      </c>
      <c r="B8" t="s">
        <v>106</v>
      </c>
      <c r="C8" s="69">
        <v>0.98311955535560869</v>
      </c>
      <c r="D8" s="46">
        <v>3.9218835413666864</v>
      </c>
      <c r="E8" s="46">
        <v>62750.136661866985</v>
      </c>
    </row>
    <row r="9" spans="1:8" x14ac:dyDescent="0.25">
      <c r="A9" t="s">
        <v>54</v>
      </c>
      <c r="B9" t="s">
        <v>107</v>
      </c>
      <c r="C9" s="69">
        <v>3.6848056342510751</v>
      </c>
      <c r="D9" s="46">
        <v>14.699512883636267</v>
      </c>
      <c r="E9" s="46">
        <v>235192.20613818028</v>
      </c>
    </row>
    <row r="10" spans="1:8" x14ac:dyDescent="0.25">
      <c r="A10" t="s">
        <v>56</v>
      </c>
      <c r="B10" t="s">
        <v>108</v>
      </c>
      <c r="C10" s="69">
        <v>0.25825816097217796</v>
      </c>
      <c r="D10" s="46">
        <v>1.0302495006052925</v>
      </c>
      <c r="E10" s="46">
        <v>16483.99200968468</v>
      </c>
    </row>
    <row r="11" spans="1:8" x14ac:dyDescent="0.25">
      <c r="A11" t="s">
        <v>60</v>
      </c>
      <c r="B11" t="s">
        <v>109</v>
      </c>
      <c r="C11" s="69">
        <v>2.4610928928106297</v>
      </c>
      <c r="D11" s="46">
        <v>9.8178493729556866</v>
      </c>
      <c r="E11" s="46">
        <v>157085.58996729099</v>
      </c>
    </row>
    <row r="12" spans="1:8" x14ac:dyDescent="0.25">
      <c r="A12" t="s">
        <v>62</v>
      </c>
      <c r="B12" t="s">
        <v>110</v>
      </c>
      <c r="C12" s="69">
        <v>1.202765601646099</v>
      </c>
      <c r="D12" s="46">
        <v>4.7981006903189822</v>
      </c>
      <c r="E12" s="46">
        <v>76769.611045103709</v>
      </c>
    </row>
    <row r="13" spans="1:8" x14ac:dyDescent="0.25">
      <c r="A13" t="s">
        <v>64</v>
      </c>
      <c r="B13" t="s">
        <v>111</v>
      </c>
      <c r="C13" s="69">
        <v>0.100991269122833</v>
      </c>
      <c r="D13" s="46">
        <v>0.40287673461169832</v>
      </c>
      <c r="E13" s="46">
        <v>6446.0277537871734</v>
      </c>
    </row>
    <row r="14" spans="1:8" x14ac:dyDescent="0.25">
      <c r="A14" t="s">
        <v>66</v>
      </c>
      <c r="B14" t="s">
        <v>112</v>
      </c>
      <c r="C14" s="69">
        <v>1.3269702822525615</v>
      </c>
      <c r="D14" s="46">
        <v>5.2935809093600872</v>
      </c>
      <c r="E14" s="46">
        <v>84697.294549761398</v>
      </c>
    </row>
    <row r="15" spans="1:8" x14ac:dyDescent="0.25">
      <c r="A15" t="s">
        <v>250</v>
      </c>
      <c r="B15" t="s">
        <v>302</v>
      </c>
      <c r="C15" s="69">
        <v>2.5977722308313074</v>
      </c>
      <c r="D15" s="46">
        <v>10.36309378733853</v>
      </c>
      <c r="E15" s="46">
        <v>165809.50059741648</v>
      </c>
    </row>
    <row r="16" spans="1:8" x14ac:dyDescent="0.25">
      <c r="A16" t="s">
        <v>242</v>
      </c>
      <c r="B16" t="s">
        <v>303</v>
      </c>
      <c r="C16" s="69">
        <v>6.4516260169331039</v>
      </c>
      <c r="D16" s="46">
        <v>25.736977515121001</v>
      </c>
      <c r="E16" s="46">
        <v>411791.64024193602</v>
      </c>
    </row>
    <row r="17" spans="1:5" x14ac:dyDescent="0.25">
      <c r="A17" t="s">
        <v>70</v>
      </c>
      <c r="B17" t="s">
        <v>113</v>
      </c>
      <c r="C17" s="69">
        <v>0.639155252938028</v>
      </c>
      <c r="D17" s="46">
        <v>2.5497330952480208</v>
      </c>
      <c r="E17" s="46">
        <v>40795.72952396833</v>
      </c>
    </row>
    <row r="18" spans="1:5" x14ac:dyDescent="0.25">
      <c r="A18" t="s">
        <v>72</v>
      </c>
      <c r="B18" t="s">
        <v>114</v>
      </c>
      <c r="C18" s="69">
        <v>0.22250366506319125</v>
      </c>
      <c r="D18" s="46">
        <v>0.88761682864649294</v>
      </c>
      <c r="E18" s="46">
        <v>14201.869258343888</v>
      </c>
    </row>
    <row r="19" spans="1:5" x14ac:dyDescent="0.25">
      <c r="A19" t="s">
        <v>74</v>
      </c>
      <c r="B19" t="s">
        <v>115</v>
      </c>
      <c r="C19" s="69">
        <v>0.1143485466346222</v>
      </c>
      <c r="D19" s="46">
        <v>0.45616189870550461</v>
      </c>
      <c r="E19" s="46">
        <v>7298.5903792880736</v>
      </c>
    </row>
    <row r="20" spans="1:5" x14ac:dyDescent="0.25">
      <c r="A20" t="s">
        <v>220</v>
      </c>
      <c r="B20" t="s">
        <v>307</v>
      </c>
      <c r="C20" s="69">
        <v>2.261466</v>
      </c>
      <c r="D20" s="46">
        <v>9.0214930996385636</v>
      </c>
      <c r="E20" s="46">
        <v>144343.88959421701</v>
      </c>
    </row>
    <row r="21" spans="1:5" x14ac:dyDescent="0.25">
      <c r="A21" t="s">
        <v>76</v>
      </c>
      <c r="B21" t="s">
        <v>116</v>
      </c>
      <c r="C21" s="69">
        <v>9.4227749999999997</v>
      </c>
      <c r="D21" s="46">
        <v>37.589554581827343</v>
      </c>
      <c r="E21" s="46">
        <v>601432.87330923753</v>
      </c>
    </row>
    <row r="22" spans="1:5" x14ac:dyDescent="0.25">
      <c r="A22" t="s">
        <v>210</v>
      </c>
      <c r="B22" t="s">
        <v>304</v>
      </c>
      <c r="C22" s="69">
        <v>9.0458639999999999</v>
      </c>
      <c r="D22" s="46">
        <v>36.085972398554254</v>
      </c>
      <c r="E22" s="46">
        <v>577375.55837686802</v>
      </c>
    </row>
    <row r="23" spans="1:5" x14ac:dyDescent="0.25">
      <c r="A23" t="s">
        <v>308</v>
      </c>
      <c r="B23" t="s">
        <v>309</v>
      </c>
      <c r="C23" s="69">
        <v>13.945706999999999</v>
      </c>
      <c r="D23" s="46">
        <v>55.632540781104467</v>
      </c>
      <c r="E23" s="46">
        <v>890120.65249767143</v>
      </c>
    </row>
    <row r="24" spans="1:5" x14ac:dyDescent="0.25">
      <c r="A24" t="s">
        <v>310</v>
      </c>
      <c r="B24" t="s">
        <v>311</v>
      </c>
      <c r="C24" s="69">
        <v>3.015288</v>
      </c>
      <c r="D24" s="46">
        <v>12.02865746618475</v>
      </c>
      <c r="E24" s="46">
        <v>192458.519458956</v>
      </c>
    </row>
    <row r="25" spans="1:5" x14ac:dyDescent="0.25">
      <c r="A25" t="s">
        <v>78</v>
      </c>
      <c r="B25" t="s">
        <v>117</v>
      </c>
      <c r="C25" s="69">
        <v>1.8647501628771455</v>
      </c>
      <c r="D25" s="46">
        <v>7.4389049965580085</v>
      </c>
      <c r="E25" s="46">
        <v>119022.47994492814</v>
      </c>
    </row>
    <row r="26" spans="1:5" x14ac:dyDescent="0.25">
      <c r="A26" t="s">
        <v>80</v>
      </c>
      <c r="B26" t="s">
        <v>118</v>
      </c>
      <c r="C26" s="69">
        <v>0.33604104778572685</v>
      </c>
      <c r="D26" s="46">
        <v>1.3405428132875961</v>
      </c>
      <c r="E26" s="46">
        <v>21448.685012601538</v>
      </c>
    </row>
    <row r="27" spans="1:5" x14ac:dyDescent="0.25">
      <c r="A27" t="s">
        <v>82</v>
      </c>
      <c r="B27" t="s">
        <v>119</v>
      </c>
      <c r="C27" s="69">
        <v>1.6324500852874628</v>
      </c>
      <c r="D27" s="46">
        <v>6.5122080897635559</v>
      </c>
      <c r="E27" s="46">
        <v>104195.3294362169</v>
      </c>
    </row>
    <row r="28" spans="1:5" x14ac:dyDescent="0.25">
      <c r="A28" t="s">
        <v>84</v>
      </c>
      <c r="B28" t="s">
        <v>120</v>
      </c>
      <c r="C28" s="69">
        <v>6.1545853779982975</v>
      </c>
      <c r="D28" s="46">
        <v>24.552016045674812</v>
      </c>
      <c r="E28" s="46">
        <v>392832.256730797</v>
      </c>
    </row>
    <row r="29" spans="1:5" x14ac:dyDescent="0.25">
      <c r="A29" t="s">
        <v>86</v>
      </c>
      <c r="B29" t="s">
        <v>121</v>
      </c>
      <c r="C29" s="69">
        <v>11.020885721002657</v>
      </c>
      <c r="D29" s="46">
        <v>43.964775275830206</v>
      </c>
      <c r="E29" s="46">
        <v>703436.40441328334</v>
      </c>
    </row>
    <row r="30" spans="1:5" x14ac:dyDescent="0.25">
      <c r="A30" t="s">
        <v>144</v>
      </c>
      <c r="B30" t="s">
        <v>305</v>
      </c>
      <c r="C30" s="69">
        <v>3.9234011903762314</v>
      </c>
      <c r="D30" s="46">
        <v>15.651323860757975</v>
      </c>
      <c r="E30" s="46">
        <v>250421.1817721276</v>
      </c>
    </row>
    <row r="31" spans="1:5" x14ac:dyDescent="0.25">
      <c r="A31" t="s">
        <v>136</v>
      </c>
      <c r="B31" t="s">
        <v>306</v>
      </c>
      <c r="C31" s="69">
        <v>2.6221540871544597</v>
      </c>
      <c r="D31" s="46">
        <v>10.460358459270674</v>
      </c>
      <c r="E31" s="46">
        <v>167365.73534833078</v>
      </c>
    </row>
    <row r="32" spans="1:5" x14ac:dyDescent="0.25">
      <c r="A32" t="s">
        <v>125</v>
      </c>
      <c r="C32" s="69">
        <f>SUBTOTAL(109,Table2[Componenet % of Total])</f>
        <v>99.999961252225418</v>
      </c>
      <c r="D32" s="46">
        <f>SUBTOTAL(109,Table2[Cost per S.F.])</f>
        <v>398.92218605147082</v>
      </c>
      <c r="E32" s="46">
        <f>SUBTOTAL(109,Table2[Cost])</f>
        <v>6382754.976823533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1411A-BD76-4378-8184-2B6B92C2CE43}">
  <dimension ref="A1:J137"/>
  <sheetViews>
    <sheetView showGridLines="0" topLeftCell="A77" workbookViewId="0">
      <selection activeCell="J99" sqref="J99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300</v>
      </c>
    </row>
    <row r="2" spans="1:10" x14ac:dyDescent="0.25">
      <c r="A2" s="5" t="s">
        <v>2</v>
      </c>
      <c r="B2" s="39"/>
      <c r="C2" s="6" t="s">
        <v>299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298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24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297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296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25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26</v>
      </c>
      <c r="D9" s="51"/>
      <c r="E9" s="52"/>
      <c r="F9" s="52"/>
      <c r="G9" s="53"/>
      <c r="I9" s="47" t="s">
        <v>44</v>
      </c>
      <c r="J9" s="47"/>
    </row>
    <row r="10" spans="1:10" ht="14.45" customHeight="1" x14ac:dyDescent="0.25">
      <c r="A10" s="13" t="s">
        <v>10</v>
      </c>
      <c r="B10" s="42"/>
      <c r="C10" s="14" t="s">
        <v>295</v>
      </c>
      <c r="D10" s="54" t="s">
        <v>13</v>
      </c>
      <c r="E10" s="55"/>
      <c r="F10" s="55"/>
      <c r="G10" s="56"/>
      <c r="I10" s="1"/>
      <c r="J10" t="s">
        <v>39</v>
      </c>
    </row>
    <row r="11" spans="1:10" ht="14.45" customHeight="1" x14ac:dyDescent="0.25">
      <c r="A11" s="13" t="s">
        <v>11</v>
      </c>
      <c r="B11" s="42"/>
      <c r="C11" s="15" t="s">
        <v>127</v>
      </c>
      <c r="D11" s="57" t="s">
        <v>14</v>
      </c>
      <c r="E11" s="58"/>
      <c r="F11" s="58"/>
      <c r="G11" s="59"/>
      <c r="I11" s="1"/>
      <c r="J11" t="s">
        <v>40</v>
      </c>
    </row>
    <row r="12" spans="1:10" x14ac:dyDescent="0.25">
      <c r="A12" s="16" t="s">
        <v>12</v>
      </c>
      <c r="B12" s="43"/>
      <c r="C12" s="17" t="s">
        <v>126</v>
      </c>
      <c r="D12" s="60"/>
      <c r="E12" s="61"/>
      <c r="F12" s="61"/>
      <c r="G12" s="62"/>
      <c r="I12" s="1"/>
      <c r="J12" t="s">
        <v>41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38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43</v>
      </c>
      <c r="B15" s="29"/>
      <c r="C15" s="30" t="s">
        <v>27</v>
      </c>
      <c r="D15" s="30"/>
      <c r="E15" s="31">
        <v>4.2699999999999996</v>
      </c>
      <c r="F15" s="32">
        <v>12.73</v>
      </c>
      <c r="G15" s="32">
        <v>203661.8</v>
      </c>
      <c r="H15" s="24">
        <v>1</v>
      </c>
    </row>
    <row r="16" spans="1:10" x14ac:dyDescent="0.25">
      <c r="A16" s="29" t="s">
        <v>37</v>
      </c>
      <c r="B16" s="45"/>
      <c r="C16" s="30" t="s">
        <v>42</v>
      </c>
      <c r="D16" s="45"/>
      <c r="E16" s="31"/>
      <c r="F16" s="32">
        <v>6.09</v>
      </c>
      <c r="G16" s="32">
        <v>97402.6</v>
      </c>
      <c r="H16" s="24">
        <v>3</v>
      </c>
    </row>
    <row r="17" spans="1:8" ht="25.5" x14ac:dyDescent="0.25">
      <c r="A17" s="29" t="s">
        <v>30</v>
      </c>
      <c r="B17" s="45"/>
      <c r="C17" s="30" t="s">
        <v>29</v>
      </c>
      <c r="D17" s="45">
        <v>560</v>
      </c>
      <c r="E17" s="31"/>
      <c r="F17" s="32">
        <v>3.48</v>
      </c>
      <c r="G17" s="32">
        <v>55754.16</v>
      </c>
      <c r="H17" s="24">
        <v>4</v>
      </c>
    </row>
    <row r="18" spans="1:8" ht="25.5" x14ac:dyDescent="0.25">
      <c r="A18" s="29" t="s">
        <v>294</v>
      </c>
      <c r="B18" s="45"/>
      <c r="C18" s="30" t="s">
        <v>293</v>
      </c>
      <c r="D18" s="45">
        <v>672</v>
      </c>
      <c r="E18" s="31"/>
      <c r="F18" s="32">
        <v>2.2400000000000002</v>
      </c>
      <c r="G18" s="32">
        <v>35827.68</v>
      </c>
      <c r="H18" s="24">
        <v>4</v>
      </c>
    </row>
    <row r="19" spans="1:8" ht="25.5" x14ac:dyDescent="0.25">
      <c r="A19" s="29" t="s">
        <v>292</v>
      </c>
      <c r="B19" s="45"/>
      <c r="C19" s="30" t="s">
        <v>291</v>
      </c>
      <c r="D19" s="45">
        <v>11.38</v>
      </c>
      <c r="E19" s="31"/>
      <c r="F19" s="32">
        <v>0.36</v>
      </c>
      <c r="G19" s="32">
        <v>5820.76</v>
      </c>
      <c r="H19" s="24">
        <v>4</v>
      </c>
    </row>
    <row r="20" spans="1:8" x14ac:dyDescent="0.25">
      <c r="A20" s="29" t="s">
        <v>28</v>
      </c>
      <c r="B20" s="45"/>
      <c r="C20" s="30" t="s">
        <v>36</v>
      </c>
      <c r="D20" s="45"/>
      <c r="E20" s="31"/>
      <c r="F20" s="32">
        <v>6.64</v>
      </c>
      <c r="G20" s="32">
        <v>106259.2</v>
      </c>
      <c r="H20" s="24">
        <v>3</v>
      </c>
    </row>
    <row r="21" spans="1:8" x14ac:dyDescent="0.25">
      <c r="A21" s="29" t="s">
        <v>290</v>
      </c>
      <c r="B21" s="45"/>
      <c r="C21" s="30" t="s">
        <v>289</v>
      </c>
      <c r="D21" s="45">
        <v>16000</v>
      </c>
      <c r="E21" s="31"/>
      <c r="F21" s="32">
        <v>6.64</v>
      </c>
      <c r="G21" s="32">
        <v>106259.2</v>
      </c>
      <c r="H21" s="24">
        <v>4</v>
      </c>
    </row>
    <row r="22" spans="1:8" x14ac:dyDescent="0.25">
      <c r="A22" s="29" t="s">
        <v>31</v>
      </c>
      <c r="B22" s="29"/>
      <c r="C22" s="30" t="s">
        <v>32</v>
      </c>
      <c r="D22" s="30"/>
      <c r="E22" s="31">
        <v>15.37</v>
      </c>
      <c r="F22" s="32">
        <v>45.84</v>
      </c>
      <c r="G22" s="32">
        <v>733463.85</v>
      </c>
      <c r="H22" s="24">
        <v>1</v>
      </c>
    </row>
    <row r="23" spans="1:8" x14ac:dyDescent="0.25">
      <c r="A23" s="29" t="s">
        <v>288</v>
      </c>
      <c r="B23" s="45"/>
      <c r="C23" s="30" t="s">
        <v>287</v>
      </c>
      <c r="D23" s="45"/>
      <c r="E23" s="31"/>
      <c r="F23" s="32">
        <v>0.88</v>
      </c>
      <c r="G23" s="32">
        <v>14083.04</v>
      </c>
      <c r="H23" s="24">
        <v>3</v>
      </c>
    </row>
    <row r="24" spans="1:8" ht="25.5" x14ac:dyDescent="0.25">
      <c r="A24" s="29" t="s">
        <v>286</v>
      </c>
      <c r="B24" s="45"/>
      <c r="C24" s="30" t="s">
        <v>285</v>
      </c>
      <c r="D24" s="45">
        <v>296.8</v>
      </c>
      <c r="E24" s="31"/>
      <c r="F24" s="32">
        <v>0.88</v>
      </c>
      <c r="G24" s="32">
        <v>14083.04</v>
      </c>
      <c r="H24" s="24">
        <v>4</v>
      </c>
    </row>
    <row r="25" spans="1:8" x14ac:dyDescent="0.25">
      <c r="A25" s="29" t="s">
        <v>34</v>
      </c>
      <c r="B25" s="45"/>
      <c r="C25" s="30" t="s">
        <v>35</v>
      </c>
      <c r="D25" s="45"/>
      <c r="E25" s="31"/>
      <c r="F25" s="32">
        <v>15.75</v>
      </c>
      <c r="G25" s="32">
        <v>252040.32000000001</v>
      </c>
      <c r="H25" s="24">
        <v>3</v>
      </c>
    </row>
    <row r="26" spans="1:8" ht="38.25" x14ac:dyDescent="0.25">
      <c r="A26" s="29" t="s">
        <v>33</v>
      </c>
      <c r="B26" s="45"/>
      <c r="C26" s="30" t="s">
        <v>45</v>
      </c>
      <c r="D26" s="45">
        <v>16000</v>
      </c>
      <c r="E26" s="31"/>
      <c r="F26" s="32">
        <v>14.34</v>
      </c>
      <c r="G26" s="32">
        <v>229421.6</v>
      </c>
      <c r="H26" s="24">
        <v>4</v>
      </c>
    </row>
    <row r="27" spans="1:8" ht="38.25" x14ac:dyDescent="0.25">
      <c r="A27" s="29" t="s">
        <v>46</v>
      </c>
      <c r="B27" s="45"/>
      <c r="C27" s="30" t="s">
        <v>47</v>
      </c>
      <c r="D27" s="45">
        <v>16000</v>
      </c>
      <c r="E27" s="31"/>
      <c r="F27" s="32">
        <v>1.41</v>
      </c>
      <c r="G27" s="32">
        <v>22618.720000000001</v>
      </c>
      <c r="H27" s="24">
        <v>4</v>
      </c>
    </row>
    <row r="28" spans="1:8" x14ac:dyDescent="0.25">
      <c r="A28" s="29" t="s">
        <v>48</v>
      </c>
      <c r="B28" s="45"/>
      <c r="C28" s="30" t="s">
        <v>49</v>
      </c>
      <c r="D28" s="45"/>
      <c r="E28" s="31"/>
      <c r="F28" s="32">
        <v>12.33</v>
      </c>
      <c r="G28" s="32">
        <v>197267.73</v>
      </c>
      <c r="H28" s="24">
        <v>3</v>
      </c>
    </row>
    <row r="29" spans="1:8" ht="25.5" x14ac:dyDescent="0.25">
      <c r="A29" s="29" t="s">
        <v>284</v>
      </c>
      <c r="B29" s="45"/>
      <c r="C29" s="30" t="s">
        <v>283</v>
      </c>
      <c r="D29" s="45">
        <v>9044</v>
      </c>
      <c r="E29" s="31"/>
      <c r="F29" s="32">
        <v>12.33</v>
      </c>
      <c r="G29" s="32">
        <v>197267.73</v>
      </c>
      <c r="H29" s="24">
        <v>4</v>
      </c>
    </row>
    <row r="30" spans="1:8" x14ac:dyDescent="0.25">
      <c r="A30" s="29" t="s">
        <v>50</v>
      </c>
      <c r="B30" s="45"/>
      <c r="C30" s="30" t="s">
        <v>51</v>
      </c>
      <c r="D30" s="45"/>
      <c r="E30" s="31"/>
      <c r="F30" s="32">
        <v>2.19</v>
      </c>
      <c r="G30" s="32">
        <v>34987.65</v>
      </c>
      <c r="H30" s="24">
        <v>3</v>
      </c>
    </row>
    <row r="31" spans="1:8" x14ac:dyDescent="0.25">
      <c r="A31" s="29" t="s">
        <v>282</v>
      </c>
      <c r="B31" s="45"/>
      <c r="C31" s="30" t="s">
        <v>281</v>
      </c>
      <c r="D31" s="45">
        <v>31.73</v>
      </c>
      <c r="E31" s="31"/>
      <c r="F31" s="32">
        <v>2.19</v>
      </c>
      <c r="G31" s="32">
        <v>34987.65</v>
      </c>
      <c r="H31" s="24">
        <v>4</v>
      </c>
    </row>
    <row r="32" spans="1:8" x14ac:dyDescent="0.25">
      <c r="A32" s="29" t="s">
        <v>52</v>
      </c>
      <c r="B32" s="45"/>
      <c r="C32" s="30" t="s">
        <v>53</v>
      </c>
      <c r="D32" s="45"/>
      <c r="E32" s="31"/>
      <c r="F32" s="32">
        <v>2.93</v>
      </c>
      <c r="G32" s="32">
        <v>46915.99</v>
      </c>
      <c r="H32" s="24">
        <v>3</v>
      </c>
    </row>
    <row r="33" spans="1:8" ht="25.5" x14ac:dyDescent="0.25">
      <c r="A33" s="29" t="s">
        <v>280</v>
      </c>
      <c r="B33" s="45"/>
      <c r="C33" s="30" t="s">
        <v>279</v>
      </c>
      <c r="D33" s="45">
        <v>2.84</v>
      </c>
      <c r="E33" s="31"/>
      <c r="F33" s="32">
        <v>1.37</v>
      </c>
      <c r="G33" s="32">
        <v>21946.6</v>
      </c>
      <c r="H33" s="24">
        <v>4</v>
      </c>
    </row>
    <row r="34" spans="1:8" ht="25.5" x14ac:dyDescent="0.25">
      <c r="A34" s="29" t="s">
        <v>278</v>
      </c>
      <c r="B34" s="45"/>
      <c r="C34" s="30" t="s">
        <v>277</v>
      </c>
      <c r="D34" s="45">
        <v>1.42</v>
      </c>
      <c r="E34" s="31"/>
      <c r="F34" s="32">
        <v>1.56</v>
      </c>
      <c r="G34" s="32">
        <v>24969.39</v>
      </c>
      <c r="H34" s="24">
        <v>4</v>
      </c>
    </row>
    <row r="35" spans="1:8" x14ac:dyDescent="0.25">
      <c r="A35" s="29" t="s">
        <v>54</v>
      </c>
      <c r="B35" s="45"/>
      <c r="C35" s="30" t="s">
        <v>55</v>
      </c>
      <c r="D35" s="45"/>
      <c r="E35" s="31"/>
      <c r="F35" s="32">
        <v>10.99</v>
      </c>
      <c r="G35" s="32">
        <v>175844.64</v>
      </c>
      <c r="H35" s="24">
        <v>3</v>
      </c>
    </row>
    <row r="36" spans="1:8" ht="25.5" x14ac:dyDescent="0.25">
      <c r="A36" s="29" t="s">
        <v>276</v>
      </c>
      <c r="B36" s="45"/>
      <c r="C36" s="30" t="s">
        <v>275</v>
      </c>
      <c r="D36" s="45">
        <v>16000</v>
      </c>
      <c r="E36" s="31"/>
      <c r="F36" s="32">
        <v>2.46</v>
      </c>
      <c r="G36" s="32">
        <v>39361.440000000002</v>
      </c>
      <c r="H36" s="24">
        <v>4</v>
      </c>
    </row>
    <row r="37" spans="1:8" ht="25.5" x14ac:dyDescent="0.25">
      <c r="A37" s="29" t="s">
        <v>274</v>
      </c>
      <c r="B37" s="45"/>
      <c r="C37" s="30" t="s">
        <v>273</v>
      </c>
      <c r="D37" s="45">
        <v>16000</v>
      </c>
      <c r="E37" s="31"/>
      <c r="F37" s="32">
        <v>6.36</v>
      </c>
      <c r="G37" s="32">
        <v>101787.84</v>
      </c>
      <c r="H37" s="24">
        <v>4</v>
      </c>
    </row>
    <row r="38" spans="1:8" x14ac:dyDescent="0.25">
      <c r="A38" s="29" t="s">
        <v>272</v>
      </c>
      <c r="B38" s="45"/>
      <c r="C38" s="30" t="s">
        <v>271</v>
      </c>
      <c r="D38" s="45">
        <v>560</v>
      </c>
      <c r="E38" s="31"/>
      <c r="F38" s="32">
        <v>1.39</v>
      </c>
      <c r="G38" s="32">
        <v>22272.18</v>
      </c>
      <c r="H38" s="24">
        <v>4</v>
      </c>
    </row>
    <row r="39" spans="1:8" x14ac:dyDescent="0.25">
      <c r="A39" s="29" t="s">
        <v>270</v>
      </c>
      <c r="B39" s="45"/>
      <c r="C39" s="30" t="s">
        <v>269</v>
      </c>
      <c r="D39" s="45">
        <v>560</v>
      </c>
      <c r="E39" s="31"/>
      <c r="F39" s="32">
        <v>0.78</v>
      </c>
      <c r="G39" s="32">
        <v>12423.18</v>
      </c>
      <c r="H39" s="24">
        <v>4</v>
      </c>
    </row>
    <row r="40" spans="1:8" x14ac:dyDescent="0.25">
      <c r="A40" s="29" t="s">
        <v>56</v>
      </c>
      <c r="B40" s="45"/>
      <c r="C40" s="30" t="s">
        <v>57</v>
      </c>
      <c r="D40" s="45"/>
      <c r="E40" s="31"/>
      <c r="F40" s="32">
        <v>0.77</v>
      </c>
      <c r="G40" s="32">
        <v>12324.48</v>
      </c>
      <c r="H40" s="24">
        <v>3</v>
      </c>
    </row>
    <row r="41" spans="1:8" ht="25.5" x14ac:dyDescent="0.25">
      <c r="A41" s="29" t="s">
        <v>268</v>
      </c>
      <c r="B41" s="45"/>
      <c r="C41" s="30" t="s">
        <v>267</v>
      </c>
      <c r="D41" s="45">
        <v>1</v>
      </c>
      <c r="E41" s="31"/>
      <c r="F41" s="32">
        <v>0.23</v>
      </c>
      <c r="G41" s="32">
        <v>3711.02</v>
      </c>
      <c r="H41" s="24">
        <v>4</v>
      </c>
    </row>
    <row r="42" spans="1:8" ht="25.5" x14ac:dyDescent="0.25">
      <c r="A42" s="29" t="s">
        <v>266</v>
      </c>
      <c r="B42" s="45"/>
      <c r="C42" s="30" t="s">
        <v>265</v>
      </c>
      <c r="D42" s="45">
        <v>2.84</v>
      </c>
      <c r="E42" s="31"/>
      <c r="F42" s="32">
        <v>0.54</v>
      </c>
      <c r="G42" s="32">
        <v>8613.4599999999991</v>
      </c>
      <c r="H42" s="24">
        <v>4</v>
      </c>
    </row>
    <row r="43" spans="1:8" x14ac:dyDescent="0.25">
      <c r="A43" s="29" t="s">
        <v>58</v>
      </c>
      <c r="B43" s="29"/>
      <c r="C43" s="30" t="s">
        <v>59</v>
      </c>
      <c r="D43" s="30"/>
      <c r="E43" s="31">
        <v>14.14</v>
      </c>
      <c r="F43" s="32">
        <v>42.18</v>
      </c>
      <c r="G43" s="32">
        <v>674840.87</v>
      </c>
      <c r="H43" s="24">
        <v>1</v>
      </c>
    </row>
    <row r="44" spans="1:8" x14ac:dyDescent="0.25">
      <c r="A44" s="29" t="s">
        <v>60</v>
      </c>
      <c r="B44" s="45"/>
      <c r="C44" s="30" t="s">
        <v>61</v>
      </c>
      <c r="D44" s="45"/>
      <c r="E44" s="31"/>
      <c r="F44" s="32">
        <v>7.34</v>
      </c>
      <c r="G44" s="32">
        <v>117447.17</v>
      </c>
      <c r="H44" s="24">
        <v>3</v>
      </c>
    </row>
    <row r="45" spans="1:8" ht="38.25" x14ac:dyDescent="0.25">
      <c r="A45" s="29" t="s">
        <v>264</v>
      </c>
      <c r="B45" s="45"/>
      <c r="C45" s="30" t="s">
        <v>263</v>
      </c>
      <c r="D45" s="45">
        <v>14769.23</v>
      </c>
      <c r="E45" s="31"/>
      <c r="F45" s="32">
        <v>6.34</v>
      </c>
      <c r="G45" s="32">
        <v>101451.77</v>
      </c>
      <c r="H45" s="24">
        <v>4</v>
      </c>
    </row>
    <row r="46" spans="1:8" ht="25.5" x14ac:dyDescent="0.25">
      <c r="A46" s="29" t="s">
        <v>262</v>
      </c>
      <c r="B46" s="45"/>
      <c r="C46" s="30" t="s">
        <v>261</v>
      </c>
      <c r="D46" s="45">
        <v>9044</v>
      </c>
      <c r="E46" s="31"/>
      <c r="F46" s="32">
        <v>0.67</v>
      </c>
      <c r="G46" s="32">
        <v>10756.39</v>
      </c>
      <c r="H46" s="24">
        <v>4</v>
      </c>
    </row>
    <row r="47" spans="1:8" x14ac:dyDescent="0.25">
      <c r="A47" s="29" t="s">
        <v>260</v>
      </c>
      <c r="B47" s="45"/>
      <c r="C47" s="30" t="s">
        <v>259</v>
      </c>
      <c r="D47" s="45">
        <v>9044</v>
      </c>
      <c r="E47" s="31"/>
      <c r="F47" s="32">
        <v>0.33</v>
      </c>
      <c r="G47" s="32">
        <v>5239.01</v>
      </c>
      <c r="H47" s="24">
        <v>4</v>
      </c>
    </row>
    <row r="48" spans="1:8" x14ac:dyDescent="0.25">
      <c r="A48" s="29" t="s">
        <v>62</v>
      </c>
      <c r="B48" s="45"/>
      <c r="C48" s="30" t="s">
        <v>63</v>
      </c>
      <c r="D48" s="45"/>
      <c r="E48" s="31"/>
      <c r="F48" s="32">
        <v>3.59</v>
      </c>
      <c r="G48" s="32">
        <v>57397.84</v>
      </c>
      <c r="H48" s="24">
        <v>3</v>
      </c>
    </row>
    <row r="49" spans="1:8" ht="25.5" x14ac:dyDescent="0.25">
      <c r="A49" s="29" t="s">
        <v>258</v>
      </c>
      <c r="B49" s="45"/>
      <c r="C49" s="30" t="s">
        <v>257</v>
      </c>
      <c r="D49" s="45">
        <v>43.24</v>
      </c>
      <c r="E49" s="31"/>
      <c r="F49" s="32">
        <v>3.59</v>
      </c>
      <c r="G49" s="32">
        <v>57397.84</v>
      </c>
      <c r="H49" s="24">
        <v>4</v>
      </c>
    </row>
    <row r="50" spans="1:8" x14ac:dyDescent="0.25">
      <c r="A50" s="29" t="s">
        <v>64</v>
      </c>
      <c r="B50" s="45"/>
      <c r="C50" s="30" t="s">
        <v>65</v>
      </c>
      <c r="D50" s="45"/>
      <c r="E50" s="31"/>
      <c r="F50" s="32">
        <v>0.3</v>
      </c>
      <c r="G50" s="32">
        <v>4819.46</v>
      </c>
      <c r="H50" s="24">
        <v>3</v>
      </c>
    </row>
    <row r="51" spans="1:8" ht="25.5" x14ac:dyDescent="0.25">
      <c r="A51" s="29" t="s">
        <v>256</v>
      </c>
      <c r="B51" s="45"/>
      <c r="C51" s="30" t="s">
        <v>255</v>
      </c>
      <c r="D51" s="45">
        <v>4.2699999999999996</v>
      </c>
      <c r="E51" s="31"/>
      <c r="F51" s="32">
        <v>0.3</v>
      </c>
      <c r="G51" s="32">
        <v>4819.46</v>
      </c>
      <c r="H51" s="24">
        <v>4</v>
      </c>
    </row>
    <row r="52" spans="1:8" x14ac:dyDescent="0.25">
      <c r="A52" s="29" t="s">
        <v>66</v>
      </c>
      <c r="B52" s="45"/>
      <c r="C52" s="30" t="s">
        <v>67</v>
      </c>
      <c r="D52" s="45"/>
      <c r="E52" s="31"/>
      <c r="F52" s="32">
        <v>3.96</v>
      </c>
      <c r="G52" s="32">
        <v>63325.08</v>
      </c>
      <c r="H52" s="24">
        <v>3</v>
      </c>
    </row>
    <row r="53" spans="1:8" ht="25.5" x14ac:dyDescent="0.25">
      <c r="A53" s="29" t="s">
        <v>254</v>
      </c>
      <c r="B53" s="45"/>
      <c r="C53" s="30" t="s">
        <v>253</v>
      </c>
      <c r="D53" s="45">
        <v>9044</v>
      </c>
      <c r="E53" s="31"/>
      <c r="F53" s="32">
        <v>0.53</v>
      </c>
      <c r="G53" s="32">
        <v>8446.5499999999993</v>
      </c>
      <c r="H53" s="24">
        <v>4</v>
      </c>
    </row>
    <row r="54" spans="1:8" ht="25.5" x14ac:dyDescent="0.25">
      <c r="A54" s="29" t="s">
        <v>254</v>
      </c>
      <c r="B54" s="45"/>
      <c r="C54" s="30" t="s">
        <v>253</v>
      </c>
      <c r="D54" s="45">
        <v>29538.46</v>
      </c>
      <c r="E54" s="31"/>
      <c r="F54" s="32">
        <v>1.72</v>
      </c>
      <c r="G54" s="32">
        <v>27587.15</v>
      </c>
      <c r="H54" s="24">
        <v>4</v>
      </c>
    </row>
    <row r="55" spans="1:8" x14ac:dyDescent="0.25">
      <c r="A55" s="29" t="s">
        <v>252</v>
      </c>
      <c r="B55" s="45"/>
      <c r="C55" s="30" t="s">
        <v>251</v>
      </c>
      <c r="D55" s="45">
        <v>2953.85</v>
      </c>
      <c r="E55" s="31"/>
      <c r="F55" s="32">
        <v>1.71</v>
      </c>
      <c r="G55" s="32">
        <v>27291.38</v>
      </c>
      <c r="H55" s="24">
        <v>4</v>
      </c>
    </row>
    <row r="56" spans="1:8" x14ac:dyDescent="0.25">
      <c r="A56" s="29" t="s">
        <v>250</v>
      </c>
      <c r="B56" s="45"/>
      <c r="C56" s="30" t="s">
        <v>249</v>
      </c>
      <c r="D56" s="45"/>
      <c r="E56" s="31"/>
      <c r="F56" s="32">
        <v>7.75</v>
      </c>
      <c r="G56" s="32">
        <v>123969.72</v>
      </c>
      <c r="H56" s="24">
        <v>3</v>
      </c>
    </row>
    <row r="57" spans="1:8" x14ac:dyDescent="0.25">
      <c r="A57" s="29" t="s">
        <v>248</v>
      </c>
      <c r="B57" s="45"/>
      <c r="C57" s="30" t="s">
        <v>247</v>
      </c>
      <c r="D57" s="45">
        <v>10400</v>
      </c>
      <c r="E57" s="31"/>
      <c r="F57" s="32">
        <v>3.86</v>
      </c>
      <c r="G57" s="32">
        <v>61753.64</v>
      </c>
      <c r="H57" s="24">
        <v>4</v>
      </c>
    </row>
    <row r="58" spans="1:8" x14ac:dyDescent="0.25">
      <c r="A58" s="29" t="s">
        <v>246</v>
      </c>
      <c r="B58" s="45"/>
      <c r="C58" s="30" t="s">
        <v>245</v>
      </c>
      <c r="D58" s="45">
        <v>1600</v>
      </c>
      <c r="E58" s="31"/>
      <c r="F58" s="32">
        <v>1.49</v>
      </c>
      <c r="G58" s="32">
        <v>23775.52</v>
      </c>
      <c r="H58" s="24">
        <v>4</v>
      </c>
    </row>
    <row r="59" spans="1:8" x14ac:dyDescent="0.25">
      <c r="A59" s="29" t="s">
        <v>244</v>
      </c>
      <c r="B59" s="45"/>
      <c r="C59" s="30" t="s">
        <v>243</v>
      </c>
      <c r="D59" s="45">
        <v>1600</v>
      </c>
      <c r="E59" s="31"/>
      <c r="F59" s="32">
        <v>2.4</v>
      </c>
      <c r="G59" s="32">
        <v>38440.559999999998</v>
      </c>
      <c r="H59" s="24">
        <v>4</v>
      </c>
    </row>
    <row r="60" spans="1:8" x14ac:dyDescent="0.25">
      <c r="A60" s="29" t="s">
        <v>242</v>
      </c>
      <c r="B60" s="45"/>
      <c r="C60" s="30" t="s">
        <v>241</v>
      </c>
      <c r="D60" s="45"/>
      <c r="E60" s="31"/>
      <c r="F60" s="32">
        <v>19.239999999999998</v>
      </c>
      <c r="G60" s="32">
        <v>307881.59999999998</v>
      </c>
      <c r="H60" s="24">
        <v>3</v>
      </c>
    </row>
    <row r="61" spans="1:8" ht="25.5" x14ac:dyDescent="0.25">
      <c r="A61" s="29" t="s">
        <v>240</v>
      </c>
      <c r="B61" s="45"/>
      <c r="C61" s="30" t="s">
        <v>239</v>
      </c>
      <c r="D61" s="45">
        <v>16000</v>
      </c>
      <c r="E61" s="31"/>
      <c r="F61" s="32">
        <v>19.239999999999998</v>
      </c>
      <c r="G61" s="32">
        <v>307881.59999999998</v>
      </c>
      <c r="H61" s="24">
        <v>4</v>
      </c>
    </row>
    <row r="62" spans="1:8" x14ac:dyDescent="0.25">
      <c r="A62" s="29" t="s">
        <v>68</v>
      </c>
      <c r="B62" s="29"/>
      <c r="C62" s="30" t="s">
        <v>69</v>
      </c>
      <c r="D62" s="30"/>
      <c r="E62" s="31">
        <v>63.6</v>
      </c>
      <c r="F62" s="32">
        <v>189.69</v>
      </c>
      <c r="G62" s="32">
        <v>3035055.32</v>
      </c>
      <c r="H62" s="24">
        <v>1</v>
      </c>
    </row>
    <row r="63" spans="1:8" x14ac:dyDescent="0.25">
      <c r="A63" s="29" t="s">
        <v>70</v>
      </c>
      <c r="B63" s="45"/>
      <c r="C63" s="30" t="s">
        <v>71</v>
      </c>
      <c r="D63" s="45"/>
      <c r="E63" s="31"/>
      <c r="F63" s="32">
        <v>1.91</v>
      </c>
      <c r="G63" s="32">
        <v>30501.48</v>
      </c>
      <c r="H63" s="24">
        <v>3</v>
      </c>
    </row>
    <row r="64" spans="1:8" ht="25.5" x14ac:dyDescent="0.25">
      <c r="A64" s="29" t="s">
        <v>238</v>
      </c>
      <c r="B64" s="45"/>
      <c r="C64" s="30" t="s">
        <v>237</v>
      </c>
      <c r="D64" s="45">
        <v>4.2699999999999996</v>
      </c>
      <c r="E64" s="31"/>
      <c r="F64" s="32">
        <v>0.77</v>
      </c>
      <c r="G64" s="32">
        <v>12278.19</v>
      </c>
      <c r="H64" s="24">
        <v>4</v>
      </c>
    </row>
    <row r="65" spans="1:8" x14ac:dyDescent="0.25">
      <c r="A65" s="29" t="s">
        <v>236</v>
      </c>
      <c r="B65" s="45"/>
      <c r="C65" s="30" t="s">
        <v>235</v>
      </c>
      <c r="D65" s="45">
        <v>1.42</v>
      </c>
      <c r="E65" s="31"/>
      <c r="F65" s="32">
        <v>0.16</v>
      </c>
      <c r="G65" s="32">
        <v>2551.94</v>
      </c>
      <c r="H65" s="24">
        <v>4</v>
      </c>
    </row>
    <row r="66" spans="1:8" x14ac:dyDescent="0.25">
      <c r="A66" s="29" t="s">
        <v>234</v>
      </c>
      <c r="B66" s="45"/>
      <c r="C66" s="30" t="s">
        <v>233</v>
      </c>
      <c r="D66" s="45">
        <v>2.84</v>
      </c>
      <c r="E66" s="31"/>
      <c r="F66" s="32">
        <v>0.25</v>
      </c>
      <c r="G66" s="32">
        <v>3975.6</v>
      </c>
      <c r="H66" s="24">
        <v>4</v>
      </c>
    </row>
    <row r="67" spans="1:8" ht="25.5" x14ac:dyDescent="0.25">
      <c r="A67" s="29" t="s">
        <v>232</v>
      </c>
      <c r="B67" s="45"/>
      <c r="C67" s="30" t="s">
        <v>231</v>
      </c>
      <c r="D67" s="45">
        <v>0.71</v>
      </c>
      <c r="E67" s="31"/>
      <c r="F67" s="32">
        <v>0.08</v>
      </c>
      <c r="G67" s="32">
        <v>1281.21</v>
      </c>
      <c r="H67" s="24">
        <v>4</v>
      </c>
    </row>
    <row r="68" spans="1:8" ht="25.5" x14ac:dyDescent="0.25">
      <c r="A68" s="29" t="s">
        <v>230</v>
      </c>
      <c r="B68" s="45"/>
      <c r="C68" s="30" t="s">
        <v>229</v>
      </c>
      <c r="D68" s="45">
        <v>0.71</v>
      </c>
      <c r="E68" s="31"/>
      <c r="F68" s="32">
        <v>0.23</v>
      </c>
      <c r="G68" s="32">
        <v>3691.98</v>
      </c>
      <c r="H68" s="24">
        <v>4</v>
      </c>
    </row>
    <row r="69" spans="1:8" x14ac:dyDescent="0.25">
      <c r="A69" s="29" t="s">
        <v>228</v>
      </c>
      <c r="B69" s="45"/>
      <c r="C69" s="30" t="s">
        <v>227</v>
      </c>
      <c r="D69" s="45">
        <v>2.13</v>
      </c>
      <c r="E69" s="31"/>
      <c r="F69" s="32">
        <v>0.42</v>
      </c>
      <c r="G69" s="32">
        <v>6722.56</v>
      </c>
      <c r="H69" s="24">
        <v>4</v>
      </c>
    </row>
    <row r="70" spans="1:8" x14ac:dyDescent="0.25">
      <c r="A70" s="29" t="s">
        <v>72</v>
      </c>
      <c r="B70" s="45"/>
      <c r="C70" s="30" t="s">
        <v>73</v>
      </c>
      <c r="D70" s="45"/>
      <c r="E70" s="31"/>
      <c r="F70" s="32">
        <v>0.66</v>
      </c>
      <c r="G70" s="32">
        <v>10618.22</v>
      </c>
      <c r="H70" s="24">
        <v>3</v>
      </c>
    </row>
    <row r="71" spans="1:8" ht="25.5" x14ac:dyDescent="0.25">
      <c r="A71" s="29" t="s">
        <v>226</v>
      </c>
      <c r="B71" s="45"/>
      <c r="C71" s="30" t="s">
        <v>225</v>
      </c>
      <c r="D71" s="45">
        <v>1.21</v>
      </c>
      <c r="E71" s="31"/>
      <c r="F71" s="32">
        <v>0.66</v>
      </c>
      <c r="G71" s="32">
        <v>10618.22</v>
      </c>
      <c r="H71" s="24">
        <v>4</v>
      </c>
    </row>
    <row r="72" spans="1:8" x14ac:dyDescent="0.25">
      <c r="A72" s="29" t="s">
        <v>74</v>
      </c>
      <c r="B72" s="45"/>
      <c r="C72" s="30" t="s">
        <v>75</v>
      </c>
      <c r="D72" s="45"/>
      <c r="E72" s="31"/>
      <c r="F72" s="32">
        <v>0.34</v>
      </c>
      <c r="G72" s="32">
        <v>5456.89</v>
      </c>
      <c r="H72" s="24">
        <v>3</v>
      </c>
    </row>
    <row r="73" spans="1:8" x14ac:dyDescent="0.25">
      <c r="A73" s="29" t="s">
        <v>224</v>
      </c>
      <c r="B73" s="45"/>
      <c r="C73" s="30" t="s">
        <v>223</v>
      </c>
      <c r="D73" s="45">
        <v>2.84</v>
      </c>
      <c r="E73" s="31"/>
      <c r="F73" s="32">
        <v>0.28999999999999998</v>
      </c>
      <c r="G73" s="32">
        <v>4674.53</v>
      </c>
      <c r="H73" s="24">
        <v>4</v>
      </c>
    </row>
    <row r="74" spans="1:8" x14ac:dyDescent="0.25">
      <c r="A74" s="29" t="s">
        <v>222</v>
      </c>
      <c r="B74" s="45"/>
      <c r="C74" s="30" t="s">
        <v>221</v>
      </c>
      <c r="D74" s="45">
        <v>18.489999999999998</v>
      </c>
      <c r="E74" s="31"/>
      <c r="F74" s="32">
        <v>0.05</v>
      </c>
      <c r="G74" s="32">
        <v>782.36</v>
      </c>
      <c r="H74" s="24">
        <v>4</v>
      </c>
    </row>
    <row r="75" spans="1:8" x14ac:dyDescent="0.25">
      <c r="A75" s="29" t="s">
        <v>220</v>
      </c>
      <c r="B75" s="45"/>
      <c r="C75" s="30" t="s">
        <v>219</v>
      </c>
      <c r="D75" s="45"/>
      <c r="E75" s="31"/>
      <c r="F75" s="32">
        <v>6.77</v>
      </c>
      <c r="G75" s="32">
        <v>108258.56</v>
      </c>
      <c r="H75" s="24">
        <v>3</v>
      </c>
    </row>
    <row r="76" spans="1:8" x14ac:dyDescent="0.25">
      <c r="A76" s="29" t="s">
        <v>218</v>
      </c>
      <c r="B76" s="45"/>
      <c r="C76" s="30" t="s">
        <v>217</v>
      </c>
      <c r="D76" s="45">
        <v>16000</v>
      </c>
      <c r="E76" s="31"/>
      <c r="F76" s="32">
        <v>6.77</v>
      </c>
      <c r="G76" s="32">
        <v>108258.56</v>
      </c>
      <c r="H76" s="24">
        <v>4</v>
      </c>
    </row>
    <row r="77" spans="1:8" x14ac:dyDescent="0.25">
      <c r="A77" s="29" t="s">
        <v>76</v>
      </c>
      <c r="B77" s="45"/>
      <c r="C77" s="30" t="s">
        <v>77</v>
      </c>
      <c r="D77" s="45"/>
      <c r="E77" s="31"/>
      <c r="F77" s="32">
        <v>12.33</v>
      </c>
      <c r="G77" s="32">
        <v>197216.21</v>
      </c>
      <c r="H77" s="24">
        <v>3</v>
      </c>
    </row>
    <row r="78" spans="1:8" x14ac:dyDescent="0.25">
      <c r="A78" s="29" t="s">
        <v>216</v>
      </c>
      <c r="B78" s="45"/>
      <c r="C78" s="30" t="s">
        <v>215</v>
      </c>
      <c r="D78" s="45">
        <v>0.71</v>
      </c>
      <c r="E78" s="31"/>
      <c r="F78" s="32">
        <v>0.33</v>
      </c>
      <c r="G78" s="32">
        <v>5246.08</v>
      </c>
      <c r="H78" s="24">
        <v>4</v>
      </c>
    </row>
    <row r="79" spans="1:8" ht="25.5" x14ac:dyDescent="0.25">
      <c r="A79" s="29" t="s">
        <v>214</v>
      </c>
      <c r="B79" s="45"/>
      <c r="C79" s="30" t="s">
        <v>213</v>
      </c>
      <c r="D79" s="45">
        <v>4.2699999999999996</v>
      </c>
      <c r="E79" s="31"/>
      <c r="F79" s="32">
        <v>6.8</v>
      </c>
      <c r="G79" s="32">
        <v>108879.36</v>
      </c>
      <c r="H79" s="24">
        <v>4</v>
      </c>
    </row>
    <row r="80" spans="1:8" ht="25.5" x14ac:dyDescent="0.25">
      <c r="A80" s="29" t="s">
        <v>212</v>
      </c>
      <c r="B80" s="45"/>
      <c r="C80" s="30" t="s">
        <v>211</v>
      </c>
      <c r="D80" s="45">
        <v>2.84</v>
      </c>
      <c r="E80" s="31"/>
      <c r="F80" s="32">
        <v>5.19</v>
      </c>
      <c r="G80" s="32">
        <v>83090.77</v>
      </c>
      <c r="H80" s="24">
        <v>4</v>
      </c>
    </row>
    <row r="81" spans="1:8" x14ac:dyDescent="0.25">
      <c r="A81" s="29" t="s">
        <v>210</v>
      </c>
      <c r="B81" s="45"/>
      <c r="C81" s="30" t="s">
        <v>209</v>
      </c>
      <c r="D81" s="45"/>
      <c r="E81" s="31"/>
      <c r="F81" s="32">
        <v>11.29</v>
      </c>
      <c r="G81" s="32">
        <v>180679.82</v>
      </c>
      <c r="H81" s="24">
        <v>3</v>
      </c>
    </row>
    <row r="82" spans="1:8" x14ac:dyDescent="0.25">
      <c r="A82" s="29" t="s">
        <v>208</v>
      </c>
      <c r="B82" s="45"/>
      <c r="C82" s="30" t="s">
        <v>207</v>
      </c>
      <c r="D82" s="45">
        <v>0.71</v>
      </c>
      <c r="E82" s="31"/>
      <c r="F82" s="32">
        <v>5.8</v>
      </c>
      <c r="G82" s="32">
        <v>92757.33</v>
      </c>
      <c r="H82" s="24">
        <v>4</v>
      </c>
    </row>
    <row r="83" spans="1:8" ht="25.5" x14ac:dyDescent="0.25">
      <c r="A83" s="29" t="s">
        <v>206</v>
      </c>
      <c r="B83" s="45"/>
      <c r="C83" s="30" t="s">
        <v>205</v>
      </c>
      <c r="D83" s="45">
        <v>0.71</v>
      </c>
      <c r="E83" s="31"/>
      <c r="F83" s="32">
        <v>5.5</v>
      </c>
      <c r="G83" s="32">
        <v>87922.49</v>
      </c>
      <c r="H83" s="24">
        <v>4</v>
      </c>
    </row>
    <row r="84" spans="1:8" x14ac:dyDescent="0.25">
      <c r="A84" s="29" t="s">
        <v>204</v>
      </c>
      <c r="B84" s="45"/>
      <c r="C84" s="30" t="s">
        <v>203</v>
      </c>
      <c r="D84" s="45"/>
      <c r="E84" s="31"/>
      <c r="F84" s="32">
        <v>82.03</v>
      </c>
      <c r="G84" s="32">
        <v>1312525.01</v>
      </c>
      <c r="H84" s="24">
        <v>3</v>
      </c>
    </row>
    <row r="85" spans="1:8" x14ac:dyDescent="0.25">
      <c r="A85" s="29" t="s">
        <v>202</v>
      </c>
      <c r="B85" s="45"/>
      <c r="C85" s="30" t="s">
        <v>201</v>
      </c>
      <c r="D85" s="45">
        <v>16000</v>
      </c>
      <c r="E85" s="31"/>
      <c r="F85" s="32">
        <v>22.66</v>
      </c>
      <c r="G85" s="32">
        <v>362516.8</v>
      </c>
      <c r="H85" s="24">
        <v>4</v>
      </c>
    </row>
    <row r="86" spans="1:8" x14ac:dyDescent="0.25">
      <c r="A86" s="29" t="s">
        <v>200</v>
      </c>
      <c r="B86" s="45"/>
      <c r="C86" s="30" t="s">
        <v>199</v>
      </c>
      <c r="D86" s="45">
        <v>0.78</v>
      </c>
      <c r="E86" s="31"/>
      <c r="F86" s="32">
        <v>4.21</v>
      </c>
      <c r="G86" s="32">
        <v>67423.64</v>
      </c>
      <c r="H86" s="24">
        <v>4</v>
      </c>
    </row>
    <row r="87" spans="1:8" x14ac:dyDescent="0.25">
      <c r="A87" s="29" t="s">
        <v>198</v>
      </c>
      <c r="B87" s="45"/>
      <c r="C87" s="30" t="s">
        <v>197</v>
      </c>
      <c r="D87" s="45">
        <v>1.42</v>
      </c>
      <c r="E87" s="31"/>
      <c r="F87" s="32">
        <v>7.18</v>
      </c>
      <c r="G87" s="32">
        <v>114811.73</v>
      </c>
      <c r="H87" s="24">
        <v>4</v>
      </c>
    </row>
    <row r="88" spans="1:8" x14ac:dyDescent="0.25">
      <c r="A88" s="29" t="s">
        <v>196</v>
      </c>
      <c r="B88" s="45"/>
      <c r="C88" s="30" t="s">
        <v>195</v>
      </c>
      <c r="D88" s="45">
        <v>0.71</v>
      </c>
      <c r="E88" s="31"/>
      <c r="F88" s="32">
        <v>6.22</v>
      </c>
      <c r="G88" s="32">
        <v>99448.18</v>
      </c>
      <c r="H88" s="24">
        <v>4</v>
      </c>
    </row>
    <row r="89" spans="1:8" x14ac:dyDescent="0.25">
      <c r="A89" s="29" t="s">
        <v>194</v>
      </c>
      <c r="B89" s="45"/>
      <c r="C89" s="30" t="s">
        <v>193</v>
      </c>
      <c r="D89" s="45">
        <v>1.42</v>
      </c>
      <c r="E89" s="31"/>
      <c r="F89" s="32">
        <v>14.66</v>
      </c>
      <c r="G89" s="32">
        <v>234635.38</v>
      </c>
      <c r="H89" s="24">
        <v>4</v>
      </c>
    </row>
    <row r="90" spans="1:8" ht="25.5" x14ac:dyDescent="0.25">
      <c r="A90" s="29" t="s">
        <v>192</v>
      </c>
      <c r="B90" s="45"/>
      <c r="C90" s="30" t="s">
        <v>191</v>
      </c>
      <c r="D90" s="45">
        <v>19.91</v>
      </c>
      <c r="E90" s="31"/>
      <c r="F90" s="32">
        <v>21.3</v>
      </c>
      <c r="G90" s="32">
        <v>340845.37</v>
      </c>
      <c r="H90" s="24">
        <v>4</v>
      </c>
    </row>
    <row r="91" spans="1:8" ht="25.5" x14ac:dyDescent="0.25">
      <c r="A91" s="29" t="s">
        <v>190</v>
      </c>
      <c r="B91" s="45"/>
      <c r="C91" s="30" t="s">
        <v>189</v>
      </c>
      <c r="D91" s="45">
        <v>3.56</v>
      </c>
      <c r="E91" s="31"/>
      <c r="F91" s="32">
        <v>4.3</v>
      </c>
      <c r="G91" s="32">
        <v>68845.69</v>
      </c>
      <c r="H91" s="24">
        <v>4</v>
      </c>
    </row>
    <row r="92" spans="1:8" ht="25.5" x14ac:dyDescent="0.25">
      <c r="A92" s="29" t="s">
        <v>188</v>
      </c>
      <c r="B92" s="45"/>
      <c r="C92" s="30" t="s">
        <v>187</v>
      </c>
      <c r="D92" s="45">
        <v>3.56</v>
      </c>
      <c r="E92" s="31"/>
      <c r="F92" s="32">
        <v>1.5</v>
      </c>
      <c r="G92" s="32">
        <v>23998.22</v>
      </c>
      <c r="H92" s="24">
        <v>4</v>
      </c>
    </row>
    <row r="93" spans="1:8" x14ac:dyDescent="0.25">
      <c r="A93" s="29" t="s">
        <v>78</v>
      </c>
      <c r="B93" s="45"/>
      <c r="C93" s="30" t="s">
        <v>79</v>
      </c>
      <c r="D93" s="45"/>
      <c r="E93" s="31"/>
      <c r="F93" s="32">
        <v>5.56</v>
      </c>
      <c r="G93" s="32">
        <v>88988.77</v>
      </c>
      <c r="H93" s="24">
        <v>3</v>
      </c>
    </row>
    <row r="94" spans="1:8" ht="25.5" x14ac:dyDescent="0.25">
      <c r="A94" s="29" t="s">
        <v>186</v>
      </c>
      <c r="B94" s="45"/>
      <c r="C94" s="30" t="s">
        <v>185</v>
      </c>
      <c r="D94" s="45">
        <v>2880</v>
      </c>
      <c r="E94" s="31"/>
      <c r="F94" s="32">
        <v>2.5099999999999998</v>
      </c>
      <c r="G94" s="32">
        <v>40165.86</v>
      </c>
      <c r="H94" s="24">
        <v>4</v>
      </c>
    </row>
    <row r="95" spans="1:8" ht="25.5" x14ac:dyDescent="0.25">
      <c r="A95" s="29" t="s">
        <v>184</v>
      </c>
      <c r="B95" s="45"/>
      <c r="C95" s="30" t="s">
        <v>183</v>
      </c>
      <c r="D95" s="45">
        <v>13600</v>
      </c>
      <c r="E95" s="31"/>
      <c r="F95" s="32">
        <v>3.05</v>
      </c>
      <c r="G95" s="32">
        <v>48822.91</v>
      </c>
      <c r="H95" s="24">
        <v>4</v>
      </c>
    </row>
    <row r="96" spans="1:8" x14ac:dyDescent="0.25">
      <c r="A96" s="29" t="s">
        <v>80</v>
      </c>
      <c r="B96" s="45"/>
      <c r="C96" s="30" t="s">
        <v>81</v>
      </c>
      <c r="D96" s="45"/>
      <c r="E96" s="31"/>
      <c r="F96" s="32">
        <v>1</v>
      </c>
      <c r="G96" s="32">
        <v>16036.4</v>
      </c>
      <c r="H96" s="24">
        <v>3</v>
      </c>
    </row>
    <row r="97" spans="1:8" ht="25.5" x14ac:dyDescent="0.25">
      <c r="A97" s="29" t="s">
        <v>182</v>
      </c>
      <c r="B97" s="45"/>
      <c r="C97" s="30" t="s">
        <v>181</v>
      </c>
      <c r="D97" s="45">
        <v>1.21</v>
      </c>
      <c r="E97" s="31"/>
      <c r="F97" s="32">
        <v>1</v>
      </c>
      <c r="G97" s="32">
        <v>16036.4</v>
      </c>
      <c r="H97" s="24">
        <v>4</v>
      </c>
    </row>
    <row r="98" spans="1:8" x14ac:dyDescent="0.25">
      <c r="A98" s="29" t="s">
        <v>82</v>
      </c>
      <c r="B98" s="45"/>
      <c r="C98" s="30" t="s">
        <v>83</v>
      </c>
      <c r="D98" s="45"/>
      <c r="E98" s="31"/>
      <c r="F98" s="32">
        <v>4.87</v>
      </c>
      <c r="G98" s="32">
        <v>77903.05</v>
      </c>
      <c r="H98" s="24">
        <v>3</v>
      </c>
    </row>
    <row r="99" spans="1:8" ht="25.5" x14ac:dyDescent="0.25">
      <c r="A99" s="29" t="s">
        <v>180</v>
      </c>
      <c r="B99" s="45"/>
      <c r="C99" s="30" t="s">
        <v>179</v>
      </c>
      <c r="D99" s="45">
        <v>0.89</v>
      </c>
      <c r="E99" s="31"/>
      <c r="F99" s="32">
        <v>1.45</v>
      </c>
      <c r="G99" s="32">
        <v>23140.53</v>
      </c>
      <c r="H99" s="24">
        <v>4</v>
      </c>
    </row>
    <row r="100" spans="1:8" ht="25.5" x14ac:dyDescent="0.25">
      <c r="A100" s="29" t="s">
        <v>178</v>
      </c>
      <c r="B100" s="45"/>
      <c r="C100" s="30" t="s">
        <v>177</v>
      </c>
      <c r="D100" s="45">
        <v>71.11</v>
      </c>
      <c r="E100" s="31"/>
      <c r="F100" s="32">
        <v>1.68</v>
      </c>
      <c r="G100" s="32">
        <v>26882.35</v>
      </c>
      <c r="H100" s="24">
        <v>4</v>
      </c>
    </row>
    <row r="101" spans="1:8" ht="25.5" x14ac:dyDescent="0.25">
      <c r="A101" s="29" t="s">
        <v>176</v>
      </c>
      <c r="B101" s="45"/>
      <c r="C101" s="30" t="s">
        <v>175</v>
      </c>
      <c r="D101" s="45">
        <v>0.85</v>
      </c>
      <c r="E101" s="31"/>
      <c r="F101" s="32">
        <v>1.74</v>
      </c>
      <c r="G101" s="32">
        <v>27880.17</v>
      </c>
      <c r="H101" s="24">
        <v>4</v>
      </c>
    </row>
    <row r="102" spans="1:8" x14ac:dyDescent="0.25">
      <c r="A102" s="29" t="s">
        <v>84</v>
      </c>
      <c r="B102" s="45"/>
      <c r="C102" s="30" t="s">
        <v>85</v>
      </c>
      <c r="D102" s="45"/>
      <c r="E102" s="31"/>
      <c r="F102" s="32">
        <v>18.36</v>
      </c>
      <c r="G102" s="32">
        <v>293706.36</v>
      </c>
      <c r="H102" s="24">
        <v>3</v>
      </c>
    </row>
    <row r="103" spans="1:8" ht="25.5" x14ac:dyDescent="0.25">
      <c r="A103" s="29" t="s">
        <v>174</v>
      </c>
      <c r="B103" s="45"/>
      <c r="C103" s="30" t="s">
        <v>173</v>
      </c>
      <c r="D103" s="45">
        <v>12000</v>
      </c>
      <c r="E103" s="31"/>
      <c r="F103" s="32">
        <v>3.64</v>
      </c>
      <c r="G103" s="32">
        <v>58197.36</v>
      </c>
      <c r="H103" s="24">
        <v>4</v>
      </c>
    </row>
    <row r="104" spans="1:8" x14ac:dyDescent="0.25">
      <c r="A104" s="29" t="s">
        <v>172</v>
      </c>
      <c r="B104" s="45"/>
      <c r="C104" s="30" t="s">
        <v>171</v>
      </c>
      <c r="D104" s="45">
        <v>4000</v>
      </c>
      <c r="E104" s="31"/>
      <c r="F104" s="32">
        <v>3.06</v>
      </c>
      <c r="G104" s="32">
        <v>48896.2</v>
      </c>
      <c r="H104" s="24">
        <v>4</v>
      </c>
    </row>
    <row r="105" spans="1:8" x14ac:dyDescent="0.25">
      <c r="A105" s="29" t="s">
        <v>170</v>
      </c>
      <c r="B105" s="45"/>
      <c r="C105" s="30" t="s">
        <v>169</v>
      </c>
      <c r="D105" s="45">
        <v>16000</v>
      </c>
      <c r="E105" s="31"/>
      <c r="F105" s="32">
        <v>0.45</v>
      </c>
      <c r="G105" s="32">
        <v>7215.04</v>
      </c>
      <c r="H105" s="24">
        <v>4</v>
      </c>
    </row>
    <row r="106" spans="1:8" x14ac:dyDescent="0.25">
      <c r="A106" s="29" t="s">
        <v>168</v>
      </c>
      <c r="B106" s="45"/>
      <c r="C106" s="30" t="s">
        <v>167</v>
      </c>
      <c r="D106" s="45">
        <v>16000</v>
      </c>
      <c r="E106" s="31"/>
      <c r="F106" s="32">
        <v>0.33</v>
      </c>
      <c r="G106" s="32">
        <v>5275.36</v>
      </c>
      <c r="H106" s="24">
        <v>4</v>
      </c>
    </row>
    <row r="107" spans="1:8" x14ac:dyDescent="0.25">
      <c r="A107" s="29" t="s">
        <v>166</v>
      </c>
      <c r="B107" s="45"/>
      <c r="C107" s="30" t="s">
        <v>165</v>
      </c>
      <c r="D107" s="45">
        <v>16000</v>
      </c>
      <c r="E107" s="31"/>
      <c r="F107" s="32">
        <v>1.1299999999999999</v>
      </c>
      <c r="G107" s="32">
        <v>18118.88</v>
      </c>
      <c r="H107" s="24">
        <v>4</v>
      </c>
    </row>
    <row r="108" spans="1:8" x14ac:dyDescent="0.25">
      <c r="A108" s="29" t="s">
        <v>164</v>
      </c>
      <c r="B108" s="45"/>
      <c r="C108" s="30" t="s">
        <v>163</v>
      </c>
      <c r="D108" s="45">
        <v>5.69</v>
      </c>
      <c r="E108" s="31"/>
      <c r="F108" s="32">
        <v>0.85</v>
      </c>
      <c r="G108" s="32">
        <v>13614.22</v>
      </c>
      <c r="H108" s="24">
        <v>4</v>
      </c>
    </row>
    <row r="109" spans="1:8" x14ac:dyDescent="0.25">
      <c r="A109" s="29" t="s">
        <v>162</v>
      </c>
      <c r="B109" s="45"/>
      <c r="C109" s="30" t="s">
        <v>161</v>
      </c>
      <c r="D109" s="45">
        <v>1.42</v>
      </c>
      <c r="E109" s="31"/>
      <c r="F109" s="32">
        <v>0.23</v>
      </c>
      <c r="G109" s="32">
        <v>3683.52</v>
      </c>
      <c r="H109" s="24">
        <v>4</v>
      </c>
    </row>
    <row r="110" spans="1:8" x14ac:dyDescent="0.25">
      <c r="A110" s="29" t="s">
        <v>160</v>
      </c>
      <c r="B110" s="45"/>
      <c r="C110" s="30" t="s">
        <v>159</v>
      </c>
      <c r="D110" s="45">
        <v>1.42</v>
      </c>
      <c r="E110" s="31"/>
      <c r="F110" s="32">
        <v>0.27</v>
      </c>
      <c r="G110" s="32">
        <v>4337.8500000000004</v>
      </c>
      <c r="H110" s="24">
        <v>4</v>
      </c>
    </row>
    <row r="111" spans="1:8" x14ac:dyDescent="0.25">
      <c r="A111" s="29" t="s">
        <v>158</v>
      </c>
      <c r="B111" s="45"/>
      <c r="C111" s="30" t="s">
        <v>157</v>
      </c>
      <c r="D111" s="45">
        <v>0.85</v>
      </c>
      <c r="E111" s="31"/>
      <c r="F111" s="32">
        <v>0.97</v>
      </c>
      <c r="G111" s="32">
        <v>15440.45</v>
      </c>
      <c r="H111" s="24">
        <v>4</v>
      </c>
    </row>
    <row r="112" spans="1:8" ht="25.5" x14ac:dyDescent="0.25">
      <c r="A112" s="29" t="s">
        <v>156</v>
      </c>
      <c r="B112" s="45"/>
      <c r="C112" s="30" t="s">
        <v>155</v>
      </c>
      <c r="D112" s="45">
        <v>18400</v>
      </c>
      <c r="E112" s="31"/>
      <c r="F112" s="32">
        <v>7.43</v>
      </c>
      <c r="G112" s="32">
        <v>118927.48</v>
      </c>
      <c r="H112" s="24">
        <v>4</v>
      </c>
    </row>
    <row r="113" spans="1:8" x14ac:dyDescent="0.25">
      <c r="A113" s="29" t="s">
        <v>86</v>
      </c>
      <c r="B113" s="45"/>
      <c r="C113" s="30" t="s">
        <v>87</v>
      </c>
      <c r="D113" s="45"/>
      <c r="E113" s="31"/>
      <c r="F113" s="32">
        <v>32.869999999999997</v>
      </c>
      <c r="G113" s="32">
        <v>525933.76</v>
      </c>
      <c r="H113" s="24">
        <v>3</v>
      </c>
    </row>
    <row r="114" spans="1:8" ht="25.5" x14ac:dyDescent="0.25">
      <c r="A114" s="29" t="s">
        <v>154</v>
      </c>
      <c r="B114" s="45"/>
      <c r="C114" s="30" t="s">
        <v>153</v>
      </c>
      <c r="D114" s="45">
        <v>16000</v>
      </c>
      <c r="E114" s="31"/>
      <c r="F114" s="32">
        <v>6.24</v>
      </c>
      <c r="G114" s="32">
        <v>99769.279999999999</v>
      </c>
      <c r="H114" s="24">
        <v>4</v>
      </c>
    </row>
    <row r="115" spans="1:8" ht="25.5" x14ac:dyDescent="0.25">
      <c r="A115" s="29" t="s">
        <v>152</v>
      </c>
      <c r="B115" s="45"/>
      <c r="C115" s="30" t="s">
        <v>151</v>
      </c>
      <c r="D115" s="45">
        <v>0.71</v>
      </c>
      <c r="E115" s="31"/>
      <c r="F115" s="32">
        <v>1.85</v>
      </c>
      <c r="G115" s="32">
        <v>29643.24</v>
      </c>
      <c r="H115" s="24">
        <v>4</v>
      </c>
    </row>
    <row r="116" spans="1:8" ht="38.25" x14ac:dyDescent="0.25">
      <c r="A116" s="29" t="s">
        <v>150</v>
      </c>
      <c r="B116" s="45"/>
      <c r="C116" s="30" t="s">
        <v>149</v>
      </c>
      <c r="D116" s="45">
        <v>0.85</v>
      </c>
      <c r="E116" s="31"/>
      <c r="F116" s="32">
        <v>2.17</v>
      </c>
      <c r="G116" s="32">
        <v>34789.120000000003</v>
      </c>
      <c r="H116" s="24">
        <v>4</v>
      </c>
    </row>
    <row r="117" spans="1:8" ht="25.5" x14ac:dyDescent="0.25">
      <c r="A117" s="29" t="s">
        <v>148</v>
      </c>
      <c r="B117" s="45"/>
      <c r="C117" s="30" t="s">
        <v>147</v>
      </c>
      <c r="D117" s="45">
        <v>0.71</v>
      </c>
      <c r="E117" s="31"/>
      <c r="F117" s="32">
        <v>0.64</v>
      </c>
      <c r="G117" s="32">
        <v>10165.719999999999</v>
      </c>
      <c r="H117" s="24">
        <v>4</v>
      </c>
    </row>
    <row r="118" spans="1:8" x14ac:dyDescent="0.25">
      <c r="A118" s="29" t="s">
        <v>146</v>
      </c>
      <c r="B118" s="45"/>
      <c r="C118" s="30" t="s">
        <v>145</v>
      </c>
      <c r="D118" s="45">
        <v>160</v>
      </c>
      <c r="E118" s="31"/>
      <c r="F118" s="32">
        <v>21.97</v>
      </c>
      <c r="G118" s="32">
        <v>351566.4</v>
      </c>
      <c r="H118" s="24">
        <v>4</v>
      </c>
    </row>
    <row r="119" spans="1:8" x14ac:dyDescent="0.25">
      <c r="A119" s="29" t="s">
        <v>144</v>
      </c>
      <c r="B119" s="45"/>
      <c r="C119" s="30" t="s">
        <v>143</v>
      </c>
      <c r="D119" s="45"/>
      <c r="E119" s="31"/>
      <c r="F119" s="32">
        <v>11.7</v>
      </c>
      <c r="G119" s="32">
        <v>187230.79</v>
      </c>
      <c r="H119" s="24">
        <v>3</v>
      </c>
    </row>
    <row r="120" spans="1:8" ht="25.5" x14ac:dyDescent="0.25">
      <c r="A120" s="29" t="s">
        <v>142</v>
      </c>
      <c r="B120" s="45"/>
      <c r="C120" s="30" t="s">
        <v>141</v>
      </c>
      <c r="D120" s="45">
        <v>497.78</v>
      </c>
      <c r="E120" s="31"/>
      <c r="F120" s="32">
        <v>6.83</v>
      </c>
      <c r="G120" s="32">
        <v>109354.31</v>
      </c>
      <c r="H120" s="24">
        <v>4</v>
      </c>
    </row>
    <row r="121" spans="1:8" ht="25.5" x14ac:dyDescent="0.25">
      <c r="A121" s="29" t="s">
        <v>140</v>
      </c>
      <c r="B121" s="45"/>
      <c r="C121" s="30" t="s">
        <v>139</v>
      </c>
      <c r="D121" s="45">
        <v>0.71</v>
      </c>
      <c r="E121" s="31"/>
      <c r="F121" s="32">
        <v>4.6500000000000004</v>
      </c>
      <c r="G121" s="32">
        <v>74376.5</v>
      </c>
      <c r="H121" s="24">
        <v>4</v>
      </c>
    </row>
    <row r="122" spans="1:8" x14ac:dyDescent="0.25">
      <c r="A122" s="29" t="s">
        <v>138</v>
      </c>
      <c r="B122" s="45"/>
      <c r="C122" s="30" t="s">
        <v>137</v>
      </c>
      <c r="D122" s="45">
        <v>0.71</v>
      </c>
      <c r="E122" s="31"/>
      <c r="F122" s="32">
        <v>0.22</v>
      </c>
      <c r="G122" s="32">
        <v>3499.98</v>
      </c>
      <c r="H122" s="24">
        <v>4</v>
      </c>
    </row>
    <row r="123" spans="1:8" x14ac:dyDescent="0.25">
      <c r="A123" s="29" t="s">
        <v>88</v>
      </c>
      <c r="B123" s="29"/>
      <c r="C123" s="30" t="s">
        <v>89</v>
      </c>
      <c r="D123" s="30"/>
      <c r="E123" s="31">
        <v>0</v>
      </c>
      <c r="F123" s="32">
        <v>0</v>
      </c>
      <c r="G123" s="32">
        <v>0</v>
      </c>
      <c r="H123" s="24">
        <v>1</v>
      </c>
    </row>
    <row r="124" spans="1:8" x14ac:dyDescent="0.25">
      <c r="A124" s="29" t="s">
        <v>90</v>
      </c>
      <c r="B124" s="45"/>
      <c r="C124" s="30" t="s">
        <v>91</v>
      </c>
      <c r="D124" s="45"/>
      <c r="E124" s="31"/>
      <c r="F124" s="32">
        <v>0</v>
      </c>
      <c r="G124" s="32">
        <v>0</v>
      </c>
      <c r="H124" s="24">
        <v>3</v>
      </c>
    </row>
    <row r="125" spans="1:8" x14ac:dyDescent="0.25">
      <c r="A125" s="29" t="s">
        <v>92</v>
      </c>
      <c r="B125" s="29"/>
      <c r="C125" s="30" t="s">
        <v>93</v>
      </c>
      <c r="D125" s="30"/>
      <c r="E125" s="31">
        <v>2.62</v>
      </c>
      <c r="F125" s="32">
        <v>7.82</v>
      </c>
      <c r="G125" s="32">
        <v>125133.26</v>
      </c>
      <c r="H125" s="24">
        <v>1</v>
      </c>
    </row>
    <row r="126" spans="1:8" x14ac:dyDescent="0.25">
      <c r="A126" s="29" t="s">
        <v>136</v>
      </c>
      <c r="B126" s="45"/>
      <c r="C126" s="30" t="s">
        <v>135</v>
      </c>
      <c r="D126" s="45"/>
      <c r="E126" s="31"/>
      <c r="F126" s="32">
        <v>7.82</v>
      </c>
      <c r="G126" s="32">
        <v>125133.26</v>
      </c>
      <c r="H126" s="24">
        <v>3</v>
      </c>
    </row>
    <row r="127" spans="1:8" ht="25.5" x14ac:dyDescent="0.25">
      <c r="A127" s="29" t="s">
        <v>134</v>
      </c>
      <c r="B127" s="45"/>
      <c r="C127" s="30" t="s">
        <v>133</v>
      </c>
      <c r="D127" s="45">
        <v>2400</v>
      </c>
      <c r="E127" s="31"/>
      <c r="F127" s="32">
        <v>7.82</v>
      </c>
      <c r="G127" s="32">
        <v>125133.26</v>
      </c>
      <c r="H127" s="24">
        <v>4</v>
      </c>
    </row>
    <row r="128" spans="1:8" x14ac:dyDescent="0.25">
      <c r="A128" s="29" t="s">
        <v>94</v>
      </c>
      <c r="B128" s="29"/>
      <c r="C128" s="30" t="s">
        <v>95</v>
      </c>
      <c r="D128" s="30"/>
      <c r="E128" s="31">
        <v>0</v>
      </c>
      <c r="F128" s="32">
        <v>0</v>
      </c>
      <c r="G128" s="32">
        <v>0</v>
      </c>
      <c r="H128" s="24">
        <v>1</v>
      </c>
    </row>
    <row r="129" spans="1:7" x14ac:dyDescent="0.25">
      <c r="A129" s="18"/>
      <c r="B129" s="18"/>
    </row>
    <row r="130" spans="1:7" x14ac:dyDescent="0.25">
      <c r="A130" s="18"/>
      <c r="B130" s="18"/>
    </row>
    <row r="131" spans="1:7" x14ac:dyDescent="0.25">
      <c r="A131" s="66" t="s">
        <v>18</v>
      </c>
      <c r="B131" s="67"/>
      <c r="C131" s="68"/>
      <c r="D131" s="38"/>
      <c r="E131" s="34">
        <v>1</v>
      </c>
      <c r="F131" s="35" t="s">
        <v>132</v>
      </c>
      <c r="G131" s="35">
        <v>4772155.0999999996</v>
      </c>
    </row>
    <row r="132" spans="1:7" ht="14.45" customHeight="1" x14ac:dyDescent="0.25">
      <c r="A132" s="66" t="s">
        <v>19</v>
      </c>
      <c r="B132" s="67"/>
      <c r="C132" s="68"/>
      <c r="D132" s="38"/>
      <c r="E132" s="36" t="s">
        <v>96</v>
      </c>
      <c r="F132" s="35" t="s">
        <v>131</v>
      </c>
      <c r="G132" s="35" t="s">
        <v>130</v>
      </c>
    </row>
    <row r="133" spans="1:7" x14ac:dyDescent="0.25">
      <c r="A133" s="66" t="s">
        <v>20</v>
      </c>
      <c r="B133" s="67"/>
      <c r="C133" s="68"/>
      <c r="D133" s="38"/>
      <c r="E133" s="36" t="s">
        <v>97</v>
      </c>
      <c r="F133" s="35" t="s">
        <v>129</v>
      </c>
      <c r="G133" s="35" t="s">
        <v>128</v>
      </c>
    </row>
    <row r="134" spans="1:7" x14ac:dyDescent="0.25">
      <c r="A134" s="66" t="s">
        <v>21</v>
      </c>
      <c r="B134" s="67"/>
      <c r="C134" s="68"/>
      <c r="D134" s="38"/>
      <c r="E134" s="36" t="s">
        <v>98</v>
      </c>
      <c r="F134" s="35" t="s">
        <v>99</v>
      </c>
      <c r="G134" s="35" t="s">
        <v>99</v>
      </c>
    </row>
    <row r="135" spans="1:7" x14ac:dyDescent="0.25">
      <c r="A135" s="26" t="s">
        <v>22</v>
      </c>
      <c r="B135" s="27"/>
      <c r="C135" s="27"/>
      <c r="D135" s="27"/>
      <c r="E135" s="28"/>
      <c r="F135" s="33" t="s">
        <v>127</v>
      </c>
      <c r="G135" s="33" t="s">
        <v>126</v>
      </c>
    </row>
    <row r="136" spans="1:7" ht="14.45" customHeight="1" x14ac:dyDescent="0.25">
      <c r="A136" s="64"/>
      <c r="B136" s="65"/>
      <c r="C136" s="65"/>
      <c r="D136" s="37"/>
      <c r="E136" s="25"/>
      <c r="F136" s="21"/>
      <c r="G136" s="22"/>
    </row>
    <row r="137" spans="1:7" x14ac:dyDescent="0.25">
      <c r="A137" s="63"/>
      <c r="B137" s="63"/>
      <c r="C137" s="63"/>
      <c r="D137" s="44"/>
    </row>
  </sheetData>
  <mergeCells count="10">
    <mergeCell ref="I9:J9"/>
    <mergeCell ref="D4:G9"/>
    <mergeCell ref="D10:G10"/>
    <mergeCell ref="D11:G12"/>
    <mergeCell ref="A137:C137"/>
    <mergeCell ref="A136:C136"/>
    <mergeCell ref="A132:C132"/>
    <mergeCell ref="A133:C133"/>
    <mergeCell ref="A131:C131"/>
    <mergeCell ref="A134:C134"/>
  </mergeCells>
  <conditionalFormatting sqref="A15:A128">
    <cfRule type="expression" dxfId="14" priority="1" stopIfTrue="1">
      <formula>#REF!="true"</formula>
    </cfRule>
    <cfRule type="expression" dxfId="13" priority="2">
      <formula>H15=4</formula>
    </cfRule>
    <cfRule type="expression" dxfId="12" priority="3">
      <formula>H15=3</formula>
    </cfRule>
  </conditionalFormatting>
  <conditionalFormatting sqref="B15:B128">
    <cfRule type="expression" dxfId="11" priority="13" stopIfTrue="1">
      <formula>J15="true"</formula>
    </cfRule>
    <cfRule type="expression" dxfId="10" priority="14">
      <formula>#REF!=4</formula>
    </cfRule>
    <cfRule type="expression" dxfId="9" priority="15">
      <formula>#REF!=3</formula>
    </cfRule>
  </conditionalFormatting>
  <conditionalFormatting sqref="C15:D128">
    <cfRule type="expression" dxfId="8" priority="5">
      <formula>H15=4</formula>
    </cfRule>
    <cfRule type="expression" dxfId="7" priority="6">
      <formula>H15=3</formula>
    </cfRule>
  </conditionalFormatting>
  <conditionalFormatting sqref="C15:G128">
    <cfRule type="expression" dxfId="6" priority="4" stopIfTrue="1">
      <formula>#REF!="true"</formula>
    </cfRule>
  </conditionalFormatting>
  <conditionalFormatting sqref="E15:E128">
    <cfRule type="expression" dxfId="5" priority="7">
      <formula>H15=4</formula>
    </cfRule>
    <cfRule type="expression" dxfId="4" priority="8">
      <formula>H15=3</formula>
    </cfRule>
  </conditionalFormatting>
  <conditionalFormatting sqref="F15:F128">
    <cfRule type="expression" dxfId="3" priority="9">
      <formula>H15=4</formula>
    </cfRule>
    <cfRule type="expression" dxfId="2" priority="10">
      <formula>H15=3</formula>
    </cfRule>
  </conditionalFormatting>
  <conditionalFormatting sqref="G15:G128">
    <cfRule type="expression" dxfId="1" priority="11">
      <formula>H15=4</formula>
    </cfRule>
    <cfRule type="expression" dxfId="0" priority="12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31 Data Center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Faherty, Steve</dc:creator>
  <cp:keywords/>
  <dc:description/>
  <cp:lastModifiedBy>Faherty, Steve</cp:lastModifiedBy>
  <dcterms:created xsi:type="dcterms:W3CDTF">2019-03-21T19:11:19Z</dcterms:created>
  <dcterms:modified xsi:type="dcterms:W3CDTF">2025-07-16T11:45:30Z</dcterms:modified>
  <cp:category/>
  <cp:contentStatus/>
</cp:coreProperties>
</file>